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theme/themeOverride1.xml" ContentType="application/vnd.openxmlformats-officedocument.themeOverrid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ch0103\Documents\statistiche\Nuova cartella\"/>
    </mc:Choice>
  </mc:AlternateContent>
  <bookViews>
    <workbookView xWindow="0" yWindow="0" windowWidth="28800" windowHeight="12345" tabRatio="561" firstSheet="1" activeTab="9"/>
  </bookViews>
  <sheets>
    <sheet name="Tab 1.1, Gr 1.1" sheetId="4" r:id="rId1"/>
    <sheet name="Tab 1.2, Gr 1.2" sheetId="9" r:id="rId2"/>
    <sheet name="Tab 1.3, Gr 1.3" sheetId="6" r:id="rId3"/>
    <sheet name="Tab 1.4, Gr 1.4" sheetId="7" r:id="rId4"/>
    <sheet name="Gr 1.5" sheetId="8" r:id="rId5"/>
    <sheet name="Tab 1.5-1.6" sheetId="10" r:id="rId6"/>
    <sheet name="Tab 1.7-1.8, Graf 1.6" sheetId="11" r:id="rId7"/>
    <sheet name="Graf 1.7" sheetId="14" r:id="rId8"/>
    <sheet name="Graf 1.8" sheetId="13" r:id="rId9"/>
    <sheet name="Graf 1.9" sheetId="12" r:id="rId10"/>
  </sheets>
  <calcPr calcId="162913"/>
</workbook>
</file>

<file path=xl/calcChain.xml><?xml version="1.0" encoding="utf-8"?>
<calcChain xmlns="http://schemas.openxmlformats.org/spreadsheetml/2006/main">
  <c r="O8" i="11" l="1"/>
  <c r="P9" i="11"/>
  <c r="V12" i="11"/>
  <c r="U12" i="11"/>
  <c r="T12" i="11"/>
  <c r="W12" i="11" s="1"/>
  <c r="S12" i="11"/>
  <c r="R12" i="11"/>
  <c r="Q12" i="11"/>
  <c r="P12" i="11"/>
  <c r="O12" i="11"/>
  <c r="W11" i="11"/>
  <c r="V11" i="11"/>
  <c r="T11" i="11"/>
  <c r="S11" i="11"/>
  <c r="R11" i="11"/>
  <c r="U11" i="11" s="1"/>
  <c r="Q11" i="11"/>
  <c r="P11" i="11"/>
  <c r="O11" i="11"/>
  <c r="W10" i="11"/>
  <c r="T10" i="11"/>
  <c r="S10" i="11"/>
  <c r="V10" i="11" s="1"/>
  <c r="R10" i="11"/>
  <c r="U10" i="11" s="1"/>
  <c r="Q10" i="11"/>
  <c r="P10" i="11"/>
  <c r="O10" i="11"/>
  <c r="U9" i="11"/>
  <c r="T9" i="11"/>
  <c r="W9" i="11" s="1"/>
  <c r="S9" i="11"/>
  <c r="V9" i="11" s="1"/>
  <c r="R9" i="11"/>
  <c r="Q9" i="11"/>
  <c r="O9" i="11"/>
  <c r="V8" i="11"/>
  <c r="U8" i="11"/>
  <c r="T8" i="11"/>
  <c r="W8" i="11" s="1"/>
  <c r="S8" i="11"/>
  <c r="R8" i="11"/>
  <c r="Q8" i="11"/>
  <c r="P8" i="11"/>
  <c r="N6" i="6" l="1"/>
  <c r="L5" i="9"/>
  <c r="E26" i="9"/>
  <c r="E25" i="9"/>
  <c r="J24" i="4" l="1"/>
  <c r="J7" i="4"/>
  <c r="J8" i="4"/>
  <c r="F21" i="7" l="1"/>
  <c r="I8" i="4"/>
  <c r="I9" i="4"/>
  <c r="I10" i="4"/>
  <c r="J10" i="4" s="1"/>
  <c r="I11" i="4"/>
  <c r="J11" i="4" s="1"/>
  <c r="I12" i="4"/>
  <c r="J12" i="4" s="1"/>
  <c r="I13" i="4"/>
  <c r="J13" i="4" s="1"/>
  <c r="I14" i="4"/>
  <c r="J14" i="4" s="1"/>
  <c r="I15" i="4"/>
  <c r="J15" i="4" s="1"/>
  <c r="I16" i="4"/>
  <c r="I17" i="4"/>
  <c r="I18" i="4"/>
  <c r="J18" i="4" s="1"/>
  <c r="I19" i="4"/>
  <c r="J19" i="4" s="1"/>
  <c r="I20" i="4"/>
  <c r="J20" i="4" s="1"/>
  <c r="I21" i="4"/>
  <c r="J21" i="4" s="1"/>
  <c r="I22" i="4"/>
  <c r="J22" i="4" s="1"/>
  <c r="I23" i="4"/>
  <c r="J23" i="4" s="1"/>
  <c r="I24" i="4"/>
  <c r="I25" i="4"/>
  <c r="I26" i="4"/>
  <c r="J26" i="4" s="1"/>
  <c r="I7" i="4"/>
  <c r="H27" i="4"/>
  <c r="G27" i="4"/>
  <c r="J16" i="4" l="1"/>
  <c r="I27" i="4"/>
  <c r="J25" i="4"/>
  <c r="J17" i="4"/>
  <c r="J9" i="4"/>
  <c r="J27" i="4" l="1"/>
  <c r="L25" i="9" l="1"/>
  <c r="L24" i="9"/>
  <c r="L23" i="9"/>
  <c r="L22" i="9"/>
  <c r="L21" i="9"/>
  <c r="L20" i="9"/>
  <c r="L19" i="9"/>
  <c r="L18" i="9"/>
  <c r="L17" i="9"/>
  <c r="L16" i="9"/>
  <c r="L15" i="9"/>
  <c r="L14" i="9"/>
  <c r="L13" i="9"/>
  <c r="L12" i="9"/>
  <c r="L11" i="9"/>
  <c r="L10" i="9"/>
  <c r="L9" i="9"/>
  <c r="L8" i="9"/>
  <c r="L7" i="9"/>
  <c r="L6" i="9"/>
  <c r="E24" i="4"/>
  <c r="E27" i="4"/>
  <c r="F27" i="4" l="1"/>
  <c r="E12" i="4"/>
  <c r="E9" i="4" l="1"/>
  <c r="F12" i="4"/>
  <c r="F24" i="4"/>
  <c r="E7" i="4"/>
  <c r="F9" i="4" l="1"/>
  <c r="F7" i="4"/>
  <c r="C20" i="7"/>
  <c r="L26" i="6"/>
  <c r="C9" i="7" l="1"/>
  <c r="D26" i="6"/>
  <c r="G11" i="7" l="1"/>
  <c r="F11" i="7"/>
  <c r="E11" i="7"/>
  <c r="D11" i="7"/>
  <c r="C11" i="7"/>
  <c r="G9" i="7"/>
  <c r="F9" i="7"/>
  <c r="E9" i="7"/>
  <c r="D9" i="7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22" i="6"/>
  <c r="H23" i="6"/>
  <c r="H24" i="6"/>
  <c r="H25" i="6"/>
  <c r="H6" i="6"/>
  <c r="F7" i="6"/>
  <c r="F8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6" i="6"/>
  <c r="H26" i="6"/>
  <c r="F26" i="6"/>
  <c r="E8" i="4"/>
  <c r="E10" i="4"/>
  <c r="E11" i="4"/>
  <c r="E13" i="4"/>
  <c r="E14" i="4"/>
  <c r="E15" i="4"/>
  <c r="E16" i="4"/>
  <c r="E17" i="4"/>
  <c r="E18" i="4"/>
  <c r="E19" i="4"/>
  <c r="E20" i="4"/>
  <c r="E21" i="4"/>
  <c r="E22" i="4"/>
  <c r="E23" i="4"/>
  <c r="E25" i="4"/>
  <c r="E26" i="4"/>
  <c r="N9" i="6" l="1"/>
  <c r="N20" i="6"/>
  <c r="N12" i="6"/>
  <c r="N26" i="6"/>
  <c r="N17" i="6"/>
  <c r="N25" i="6"/>
  <c r="F23" i="4"/>
  <c r="F14" i="4"/>
  <c r="N19" i="6"/>
  <c r="N11" i="6"/>
  <c r="N18" i="6"/>
  <c r="N10" i="6"/>
  <c r="F15" i="4"/>
  <c r="F21" i="4"/>
  <c r="F11" i="4"/>
  <c r="F19" i="4"/>
  <c r="N24" i="6"/>
  <c r="N16" i="6"/>
  <c r="N8" i="6"/>
  <c r="F10" i="4"/>
  <c r="F18" i="4"/>
  <c r="F8" i="4"/>
  <c r="N23" i="6"/>
  <c r="N15" i="6"/>
  <c r="N7" i="6"/>
  <c r="F26" i="4"/>
  <c r="N22" i="6"/>
  <c r="N14" i="6"/>
  <c r="F22" i="4"/>
  <c r="F13" i="4"/>
  <c r="F20" i="4"/>
  <c r="F17" i="4"/>
  <c r="F25" i="4"/>
  <c r="F16" i="4"/>
  <c r="N21" i="6"/>
  <c r="N13" i="6"/>
  <c r="D21" i="7" l="1"/>
  <c r="E21" i="7"/>
  <c r="G21" i="7"/>
  <c r="C21" i="7"/>
  <c r="D20" i="7"/>
  <c r="E20" i="7"/>
  <c r="F20" i="7"/>
  <c r="G20" i="7"/>
</calcChain>
</file>

<file path=xl/sharedStrings.xml><?xml version="1.0" encoding="utf-8"?>
<sst xmlns="http://schemas.openxmlformats.org/spreadsheetml/2006/main" count="382" uniqueCount="135">
  <si>
    <t>GWh</t>
  </si>
  <si>
    <t>Lombardia</t>
  </si>
  <si>
    <t>Veneto</t>
  </si>
  <si>
    <t>Emilia Romagna</t>
  </si>
  <si>
    <t>Piemonte</t>
  </si>
  <si>
    <t>Lazio</t>
  </si>
  <si>
    <t>Toscana</t>
  </si>
  <si>
    <t>Puglia</t>
  </si>
  <si>
    <t>Campania</t>
  </si>
  <si>
    <t>Friuli Venezia Giulia</t>
  </si>
  <si>
    <t>Sardegna</t>
  </si>
  <si>
    <t>Marche</t>
  </si>
  <si>
    <t>Trentino Alto Adige</t>
  </si>
  <si>
    <t>Abruzzo</t>
  </si>
  <si>
    <t>Liguria</t>
  </si>
  <si>
    <t>Calabria</t>
  </si>
  <si>
    <t>Umbria</t>
  </si>
  <si>
    <t>Basilicata</t>
  </si>
  <si>
    <t>Molise</t>
  </si>
  <si>
    <t>Valle d'Aosta</t>
  </si>
  <si>
    <t>Regione</t>
  </si>
  <si>
    <t>Produzione totale lorda</t>
  </si>
  <si>
    <t>di cui rinnovabili</t>
  </si>
  <si>
    <t>Valle D'Aosta</t>
  </si>
  <si>
    <t xml:space="preserve">Sicilia </t>
  </si>
  <si>
    <t>Italia</t>
  </si>
  <si>
    <t>Idrica</t>
  </si>
  <si>
    <t>Eolica</t>
  </si>
  <si>
    <t>Geotermica</t>
  </si>
  <si>
    <t>Totale rinnovabili</t>
  </si>
  <si>
    <t>Fotovoltaica</t>
  </si>
  <si>
    <t>Bioenergie</t>
  </si>
  <si>
    <t>Rinnovabili</t>
  </si>
  <si>
    <t>Totale</t>
  </si>
  <si>
    <t>Industria</t>
  </si>
  <si>
    <t>Domestico</t>
  </si>
  <si>
    <t>Agricoltura</t>
  </si>
  <si>
    <t>Chieti</t>
  </si>
  <si>
    <t>L'Aquila</t>
  </si>
  <si>
    <t>Teramo</t>
  </si>
  <si>
    <t>Pescara</t>
  </si>
  <si>
    <t>Anno</t>
  </si>
  <si>
    <t>Terziario*</t>
  </si>
  <si>
    <t>di cui termoelettrico</t>
  </si>
  <si>
    <t>* Il settore terziario comprende anche la quota relativa ai consumi per trazione ferroviaria.</t>
  </si>
  <si>
    <t xml:space="preserve">% </t>
  </si>
  <si>
    <t>Produzione</t>
  </si>
  <si>
    <t>Produzione di energia destinata ai consumi (b)</t>
  </si>
  <si>
    <t>Fabbisogno energetico (a)</t>
  </si>
  <si>
    <t>Differenza fra produzione e fabbisogno (b-a)</t>
  </si>
  <si>
    <t>* La somma della produzione di energia da fonti termoelettriche e da fonti rinnovabili non corrisponde alla produzione totale lorda perché non vengono considerate le perdite di rete</t>
  </si>
  <si>
    <t>Produzione totale lorda *</t>
  </si>
  <si>
    <t>Fonte TERNA:Annuario statistico 2019 cap 5 - Produzione</t>
  </si>
  <si>
    <t>Fonte: Terna - Annuario statistico 2019-cap 9 Regioni</t>
  </si>
  <si>
    <t>Fonte: Terna - Annuario statistico 2019 - cap 5 Produzione</t>
  </si>
  <si>
    <t xml:space="preserve">Produzione lorda da fonti rinnovabili in Abruzzo (2006 e 2019) </t>
  </si>
  <si>
    <t>[*]La voce terziario comprende anche i consumi per trazione ferroviaria (113,1 GWh)</t>
  </si>
  <si>
    <t>Tabella 5: Consumi di energia elettrica in Abruzzo e in Italia per settore di utilizzo. Anno 2019</t>
  </si>
  <si>
    <t>Trentino-Alto Adige</t>
  </si>
  <si>
    <t>Friuli-Venezia Giulia</t>
  </si>
  <si>
    <t>Emilia-Romagna</t>
  </si>
  <si>
    <t>Tabella 1.1: Bilancio dell'energia elettrica nelle regioni in Gwh. Anni 2018- 2019</t>
  </si>
  <si>
    <t>Friuli-Venezia G.</t>
  </si>
  <si>
    <t>Trentino-A. Adige</t>
  </si>
  <si>
    <t>Tabella 1.2: Produzione di energia da termoelettrico e rinnovabili per regione in Gwh. Anno 2019</t>
  </si>
  <si>
    <t>Grafico 1.2: Distribuzione percentuale di produzione di energia elettrica rinnovabile per regione - Anno 2019</t>
  </si>
  <si>
    <t>-</t>
  </si>
  <si>
    <t>Tabella 1.3: Produzione lorda di energia elettrica rinnovabile nelle Regioni - Anno 2019</t>
  </si>
  <si>
    <t>Grafico 1.3: Produzione di energia da fonti rinnovabili in GWh - Confronto anno 2006 - 2019</t>
  </si>
  <si>
    <t>Tabella 1.4: Consumi di energia elettrica per provincia e settore di utilizzo. Anno 2019</t>
  </si>
  <si>
    <t>Grafico 1.4: Energia elettrica consumata per settore di utilizzo. Quote percentuali. Anno 2019</t>
  </si>
  <si>
    <r>
      <t xml:space="preserve">Tabella  </t>
    </r>
    <r>
      <rPr>
        <sz val="9"/>
        <color indexed="8"/>
        <rFont val="Calibri"/>
        <family val="2"/>
      </rPr>
      <t>:Evoluzione dei consumi di energia elettrica in Abruzzo per settore di utilizzazione (2006 ÷ 2019)</t>
    </r>
  </si>
  <si>
    <t>Grafico 1.5: Evoluzione dei consumi di energia elettrica in Abruzzo per settore (GWh). Anni 2009-2019</t>
  </si>
  <si>
    <t>Surplus/deficit di energia prodotta rispetto al fabbisogno. 
Valori %
(b-a)/a</t>
  </si>
  <si>
    <t>Grafico 1.1: Quote % di fabbisogno di energia elettrica regionale rispetto all'Italia - Anno 2019</t>
  </si>
  <si>
    <t>Fonte dati: Terna</t>
  </si>
  <si>
    <t>Tabella 1.5: Quantità di rifiuti urbani prodotti e smaltiti in discarica per regione (migliaia di tonnellate). Anni 2017-2019</t>
  </si>
  <si>
    <t>Fonte: Tabella 3.5.2 - RapportoRifiutiUrbani_ed-2020_n-331-1</t>
  </si>
  <si>
    <t>Regioni</t>
  </si>
  <si>
    <t>Smaltiti in discarica*</t>
  </si>
  <si>
    <t>%</t>
  </si>
  <si>
    <t>Valle d’Aosta</t>
  </si>
  <si>
    <t>Sicilia</t>
  </si>
  <si>
    <t>Tabella 1.6: Percentuali di raccolta differenziata dei rifiuti urbani per regione. Anni 2010-2019</t>
  </si>
  <si>
    <t xml:space="preserve">Valle d’Aosta </t>
  </si>
  <si>
    <t xml:space="preserve">Trentino-Alto Adige     </t>
  </si>
  <si>
    <t xml:space="preserve">Friuli-Venezia Giulia   </t>
  </si>
  <si>
    <t xml:space="preserve">Emilia-Romagna   </t>
  </si>
  <si>
    <t xml:space="preserve">Toscana  </t>
  </si>
  <si>
    <t xml:space="preserve">Sardegna  </t>
  </si>
  <si>
    <t>Fonte dati: ISPRA</t>
  </si>
  <si>
    <t>Tabella: Produzione e raccolta differenziata dei rifiuti urbani per provincia - Anni 2017 - 2019</t>
  </si>
  <si>
    <t>Tabella 1.7: Produzione e raccolta differenziata dei rifiuti urbani per provincia - Anni 2017 - 2019</t>
  </si>
  <si>
    <t>Provincia</t>
  </si>
  <si>
    <t xml:space="preserve">Popolazione </t>
  </si>
  <si>
    <t>Produzione RU</t>
  </si>
  <si>
    <t xml:space="preserve"> Raccolta differenziata</t>
  </si>
  <si>
    <t>(tonnellate)</t>
  </si>
  <si>
    <t>(%) rispetto a RU</t>
  </si>
  <si>
    <t>(migliaia di tonnellate)</t>
  </si>
  <si>
    <t>57,5%</t>
  </si>
  <si>
    <t>61,1%</t>
  </si>
  <si>
    <t>63,2%</t>
  </si>
  <si>
    <t>64,6%</t>
  </si>
  <si>
    <t>47,1%</t>
  </si>
  <si>
    <t>51,2%</t>
  </si>
  <si>
    <t>69,4%</t>
  </si>
  <si>
    <t>72,5%</t>
  </si>
  <si>
    <t>59,6%</t>
  </si>
  <si>
    <t>62,7%</t>
  </si>
  <si>
    <t>Tabella 1.8: Raccolta differenziata delle principali frazioni merceologiche per regione (migliaia di tonnellate). Anno 2019</t>
  </si>
  <si>
    <t>Fonte Tabella 2.16 RapportoRifiutiUrbani_ed-2020_n-331-1</t>
  </si>
  <si>
    <t>Fraz. organica</t>
  </si>
  <si>
    <t>Carta</t>
  </si>
  <si>
    <t>Vetro</t>
  </si>
  <si>
    <t>Plastica</t>
  </si>
  <si>
    <t>Metallo</t>
  </si>
  <si>
    <t>Legno</t>
  </si>
  <si>
    <t>RAEE</t>
  </si>
  <si>
    <t>Ingombranti misti a recupero</t>
  </si>
  <si>
    <t>Rifiuti da C&amp;D</t>
  </si>
  <si>
    <t>Spazz. stradale a rec.</t>
  </si>
  <si>
    <t>Tessili</t>
  </si>
  <si>
    <t>Altro*</t>
  </si>
  <si>
    <t>Totale RD</t>
  </si>
  <si>
    <t>Fonte Tabella 2.14 RapportoRifiutiUrbani_ed-2020_n-331-1</t>
  </si>
  <si>
    <t>Grafico 1.6: Raccolta differenziata pro capite delle principali frazioni merceologiche in Abruzzo (kg/abitante per anno). Anno 2019</t>
  </si>
  <si>
    <t>* l voce "Altro" include gli scarti della raccotla multimateriale.</t>
  </si>
  <si>
    <t>Raccolta differenziata pro capite delle principali frazioni merceologiche in Abruzzo (kg/abitante per anno). Anno 2019</t>
  </si>
  <si>
    <t>Ingombranti
 misti</t>
  </si>
  <si>
    <t>Rifiuti
 da C&amp;D</t>
  </si>
  <si>
    <t>Spazz. 
stradale a rec.</t>
  </si>
  <si>
    <t>Grafico 1.7: Raccolta urbana pro capite in Abruzzo. kg per abitante. Anno 2019</t>
  </si>
  <si>
    <t>Grafico 1.8: Raccolta differenziata pro capite in Abruzzo. Kg per abitante. Anno 2019</t>
  </si>
  <si>
    <t>Grafico 1.9: Percentuale di raccolta differenziata in Abruzzo. Anno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</si>
</sst>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%"/>
    <numFmt numFmtId="165" formatCode="#,##0.0"/>
    <numFmt numFmtId="166" formatCode="0.0"/>
  </numFmts>
  <fonts count="55" x14ac:knownFonts="1">
    <font>
      <sz val="11"/>
      <color theme="1"/>
      <name val="Calibri"/>
      <family val="2"/>
      <scheme val="minor"/>
    </font>
    <font>
      <sz val="8"/>
      <name val="Calibri"/>
      <family val="2"/>
    </font>
    <font>
      <b/>
      <sz val="8"/>
      <name val="Calibri"/>
      <family val="2"/>
    </font>
    <font>
      <sz val="9"/>
      <color indexed="8"/>
      <name val="Calibri"/>
      <family val="2"/>
    </font>
    <font>
      <sz val="11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8"/>
      <color theme="0" tint="-0.249977111117893"/>
      <name val="Calibri"/>
      <family val="2"/>
      <scheme val="minor"/>
    </font>
    <font>
      <sz val="8"/>
      <color theme="0" tint="-0.249977111117893"/>
      <name val="Calibri"/>
      <family val="2"/>
      <scheme val="minor"/>
    </font>
    <font>
      <sz val="11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rgb="FF000000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9"/>
      <color theme="1"/>
      <name val="Arial"/>
      <family val="2"/>
    </font>
    <font>
      <sz val="10"/>
      <color rgb="FF000000"/>
      <name val="Times New Roman"/>
      <family val="1"/>
    </font>
    <font>
      <sz val="10"/>
      <color theme="0" tint="-0.34998626667073579"/>
      <name val="Calibri"/>
      <family val="2"/>
      <scheme val="minor"/>
    </font>
    <font>
      <sz val="8"/>
      <name val="Calibri"/>
      <family val="2"/>
      <scheme val="minor"/>
    </font>
    <font>
      <sz val="8"/>
      <color rgb="FF4A4A4A"/>
      <name val="Segoe UI"/>
      <family val="2"/>
    </font>
    <font>
      <sz val="11"/>
      <color theme="0" tint="-0.499984740745262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0"/>
      <color theme="0" tint="-0.34998626667073579"/>
      <name val="Calibri"/>
      <family val="2"/>
      <scheme val="minor"/>
    </font>
    <font>
      <b/>
      <sz val="10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sz val="8"/>
      <color theme="0" tint="-0.34998626667073579"/>
      <name val="Calibri"/>
      <family val="2"/>
      <scheme val="minor"/>
    </font>
    <font>
      <b/>
      <sz val="8"/>
      <color theme="0" tint="-0.34998626667073579"/>
      <name val="Calibri"/>
      <family val="2"/>
      <scheme val="minor"/>
    </font>
    <font>
      <sz val="9"/>
      <color theme="0" tint="-0.499984740745262"/>
      <name val="Calibri"/>
      <family val="2"/>
      <scheme val="minor"/>
    </font>
    <font>
      <b/>
      <sz val="10"/>
      <color theme="0" tint="-0.249977111117893"/>
      <name val="Calibri"/>
      <family val="2"/>
      <scheme val="minor"/>
    </font>
    <font>
      <i/>
      <sz val="8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3F3F3"/>
        <bgColor indexed="64"/>
      </patternFill>
    </fill>
    <fill>
      <patternFill patternType="solid">
        <fgColor rgb="FFFFFF0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49">
    <xf numFmtId="0" fontId="0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8" fillId="20" borderId="7" applyNumberFormat="0" applyAlignment="0" applyProtection="0"/>
    <xf numFmtId="0" fontId="9" fillId="0" borderId="8" applyNumberFormat="0" applyFill="0" applyAlignment="0" applyProtection="0"/>
    <xf numFmtId="0" fontId="10" fillId="21" borderId="9" applyNumberFormat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11" fillId="28" borderId="7" applyNumberFormat="0" applyAlignment="0" applyProtection="0"/>
    <xf numFmtId="0" fontId="12" fillId="29" borderId="0" applyNumberFormat="0" applyBorder="0" applyAlignment="0" applyProtection="0"/>
    <xf numFmtId="0" fontId="5" fillId="0" borderId="0"/>
    <xf numFmtId="0" fontId="13" fillId="0" borderId="0"/>
    <xf numFmtId="0" fontId="14" fillId="0" borderId="0"/>
    <xf numFmtId="0" fontId="13" fillId="0" borderId="0"/>
    <xf numFmtId="0" fontId="4" fillId="0" borderId="0"/>
    <xf numFmtId="0" fontId="6" fillId="30" borderId="10" applyNumberFormat="0" applyFont="0" applyAlignment="0" applyProtection="0"/>
    <xf numFmtId="0" fontId="15" fillId="20" borderId="11" applyNumberFormat="0" applyAlignment="0" applyProtection="0"/>
    <xf numFmtId="9" fontId="6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2" applyNumberFormat="0" applyFill="0" applyAlignment="0" applyProtection="0"/>
    <xf numFmtId="0" fontId="20" fillId="0" borderId="13" applyNumberFormat="0" applyFill="0" applyAlignment="0" applyProtection="0"/>
    <xf numFmtId="0" fontId="21" fillId="0" borderId="14" applyNumberFormat="0" applyFill="0" applyAlignment="0" applyProtection="0"/>
    <xf numFmtId="0" fontId="21" fillId="0" borderId="0" applyNumberFormat="0" applyFill="0" applyBorder="0" applyAlignment="0" applyProtection="0"/>
    <xf numFmtId="0" fontId="22" fillId="0" borderId="15" applyNumberFormat="0" applyFill="0" applyAlignment="0" applyProtection="0"/>
    <xf numFmtId="0" fontId="23" fillId="31" borderId="0" applyNumberFormat="0" applyBorder="0" applyAlignment="0" applyProtection="0"/>
    <xf numFmtId="0" fontId="24" fillId="32" borderId="0" applyNumberFormat="0" applyBorder="0" applyAlignment="0" applyProtection="0"/>
    <xf numFmtId="0" fontId="40" fillId="0" borderId="0"/>
  </cellStyleXfs>
  <cellXfs count="239">
    <xf numFmtId="0" fontId="0" fillId="0" borderId="0" xfId="0"/>
    <xf numFmtId="0" fontId="0" fillId="0" borderId="0" xfId="0"/>
    <xf numFmtId="0" fontId="27" fillId="0" borderId="2" xfId="0" applyFont="1" applyBorder="1" applyAlignment="1">
      <alignment horizontal="left" vertical="center" wrapText="1"/>
    </xf>
    <xf numFmtId="0" fontId="27" fillId="0" borderId="3" xfId="0" applyFont="1" applyBorder="1" applyAlignment="1">
      <alignment horizontal="right" vertical="center" wrapText="1"/>
    </xf>
    <xf numFmtId="0" fontId="26" fillId="0" borderId="4" xfId="0" applyFont="1" applyBorder="1" applyAlignment="1">
      <alignment vertical="center"/>
    </xf>
    <xf numFmtId="165" fontId="26" fillId="0" borderId="0" xfId="0" applyNumberFormat="1" applyFont="1" applyAlignment="1">
      <alignment vertical="center"/>
    </xf>
    <xf numFmtId="0" fontId="27" fillId="0" borderId="4" xfId="0" applyFont="1" applyBorder="1" applyAlignment="1">
      <alignment vertical="center"/>
    </xf>
    <xf numFmtId="165" fontId="27" fillId="0" borderId="0" xfId="0" applyNumberFormat="1" applyFont="1" applyAlignment="1">
      <alignment vertical="center"/>
    </xf>
    <xf numFmtId="0" fontId="27" fillId="0" borderId="5" xfId="0" applyFont="1" applyBorder="1" applyAlignment="1">
      <alignment vertical="center"/>
    </xf>
    <xf numFmtId="0" fontId="28" fillId="0" borderId="0" xfId="0" applyFont="1"/>
    <xf numFmtId="0" fontId="0" fillId="0" borderId="0" xfId="0" applyAlignment="1">
      <alignment wrapText="1"/>
    </xf>
    <xf numFmtId="0" fontId="26" fillId="0" borderId="0" xfId="0" applyFont="1" applyBorder="1" applyAlignment="1">
      <alignment vertical="center"/>
    </xf>
    <xf numFmtId="165" fontId="26" fillId="0" borderId="0" xfId="0" applyNumberFormat="1" applyFont="1" applyBorder="1" applyAlignment="1">
      <alignment vertical="center"/>
    </xf>
    <xf numFmtId="165" fontId="26" fillId="0" borderId="4" xfId="0" applyNumberFormat="1" applyFont="1" applyBorder="1" applyAlignment="1">
      <alignment vertical="center"/>
    </xf>
    <xf numFmtId="0" fontId="27" fillId="0" borderId="0" xfId="0" applyFont="1" applyBorder="1" applyAlignment="1">
      <alignment vertical="center"/>
    </xf>
    <xf numFmtId="4" fontId="0" fillId="0" borderId="0" xfId="0" applyNumberFormat="1"/>
    <xf numFmtId="0" fontId="29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25" fillId="0" borderId="3" xfId="0" applyFont="1" applyBorder="1" applyAlignment="1">
      <alignment horizontal="right" vertical="center" wrapText="1"/>
    </xf>
    <xf numFmtId="0" fontId="32" fillId="0" borderId="2" xfId="0" applyFont="1" applyBorder="1" applyAlignment="1">
      <alignment horizontal="left" vertical="center" wrapText="1"/>
    </xf>
    <xf numFmtId="0" fontId="32" fillId="0" borderId="3" xfId="0" applyFont="1" applyBorder="1" applyAlignment="1">
      <alignment horizontal="right" vertical="center" wrapText="1"/>
    </xf>
    <xf numFmtId="0" fontId="33" fillId="0" borderId="4" xfId="0" applyFont="1" applyBorder="1" applyAlignment="1">
      <alignment vertical="center"/>
    </xf>
    <xf numFmtId="0" fontId="32" fillId="0" borderId="5" xfId="0" applyFont="1" applyBorder="1" applyAlignment="1">
      <alignment vertical="center"/>
    </xf>
    <xf numFmtId="165" fontId="32" fillId="0" borderId="6" xfId="0" applyNumberFormat="1" applyFont="1" applyBorder="1" applyAlignment="1">
      <alignment vertical="center"/>
    </xf>
    <xf numFmtId="0" fontId="34" fillId="0" borderId="0" xfId="0" applyFont="1" applyAlignment="1"/>
    <xf numFmtId="0" fontId="29" fillId="0" borderId="0" xfId="0" applyFont="1" applyAlignment="1">
      <alignment vertical="center"/>
    </xf>
    <xf numFmtId="0" fontId="36" fillId="0" borderId="1" xfId="0" applyFont="1" applyFill="1" applyBorder="1" applyAlignment="1">
      <alignment horizontal="left" vertical="center" wrapText="1"/>
    </xf>
    <xf numFmtId="165" fontId="36" fillId="0" borderId="1" xfId="0" applyNumberFormat="1" applyFont="1" applyFill="1" applyBorder="1"/>
    <xf numFmtId="165" fontId="36" fillId="0" borderId="1" xfId="0" applyNumberFormat="1" applyFont="1" applyFill="1" applyBorder="1" applyAlignment="1">
      <alignment horizontal="left" vertical="center"/>
    </xf>
    <xf numFmtId="0" fontId="36" fillId="0" borderId="1" xfId="0" applyFont="1" applyFill="1" applyBorder="1" applyAlignment="1">
      <alignment horizontal="left" vertical="center"/>
    </xf>
    <xf numFmtId="165" fontId="31" fillId="0" borderId="1" xfId="0" applyNumberFormat="1" applyFont="1" applyFill="1" applyBorder="1" applyAlignment="1">
      <alignment horizontal="left" vertical="center" wrapText="1"/>
    </xf>
    <xf numFmtId="165" fontId="0" fillId="0" borderId="1" xfId="0" applyNumberFormat="1" applyBorder="1"/>
    <xf numFmtId="0" fontId="37" fillId="0" borderId="0" xfId="0" applyFont="1" applyBorder="1" applyAlignment="1">
      <alignment horizontal="right" vertical="center" wrapText="1"/>
    </xf>
    <xf numFmtId="165" fontId="35" fillId="0" borderId="0" xfId="0" applyNumberFormat="1" applyFont="1" applyBorder="1" applyAlignment="1">
      <alignment horizontal="right" vertical="center" wrapText="1"/>
    </xf>
    <xf numFmtId="0" fontId="2" fillId="0" borderId="3" xfId="0" applyFont="1" applyFill="1" applyBorder="1" applyAlignment="1">
      <alignment horizontal="center" vertical="center"/>
    </xf>
    <xf numFmtId="0" fontId="37" fillId="0" borderId="0" xfId="0" applyFont="1" applyAlignment="1">
      <alignment horizontal="left" vertical="center"/>
    </xf>
    <xf numFmtId="0" fontId="2" fillId="0" borderId="4" xfId="0" applyFont="1" applyFill="1" applyBorder="1" applyAlignment="1">
      <alignment vertical="center" wrapText="1"/>
    </xf>
    <xf numFmtId="0" fontId="2" fillId="0" borderId="4" xfId="0" applyFont="1" applyFill="1" applyBorder="1"/>
    <xf numFmtId="164" fontId="1" fillId="0" borderId="0" xfId="37" applyNumberFormat="1" applyFont="1" applyFill="1" applyBorder="1" applyAlignment="1">
      <alignment horizontal="right" vertical="center"/>
    </xf>
    <xf numFmtId="0" fontId="0" fillId="0" borderId="0" xfId="0" applyBorder="1"/>
    <xf numFmtId="0" fontId="30" fillId="0" borderId="0" xfId="0" applyFont="1" applyBorder="1" applyAlignment="1">
      <alignment horizontal="left" vertical="center"/>
    </xf>
    <xf numFmtId="0" fontId="30" fillId="0" borderId="0" xfId="0" applyFont="1" applyBorder="1" applyAlignment="1">
      <alignment horizontal="left" vertical="center" wrapText="1"/>
    </xf>
    <xf numFmtId="0" fontId="29" fillId="0" borderId="0" xfId="0" applyFont="1" applyBorder="1" applyAlignment="1">
      <alignment horizontal="center" vertical="center" wrapText="1"/>
    </xf>
    <xf numFmtId="0" fontId="29" fillId="33" borderId="0" xfId="0" applyFont="1" applyFill="1" applyBorder="1" applyAlignment="1">
      <alignment horizontal="center" vertical="center" wrapText="1"/>
    </xf>
    <xf numFmtId="0" fontId="30" fillId="0" borderId="0" xfId="0" applyFont="1" applyBorder="1" applyAlignment="1">
      <alignment horizontal="center" vertical="center" wrapText="1"/>
    </xf>
    <xf numFmtId="3" fontId="29" fillId="33" borderId="0" xfId="0" applyNumberFormat="1" applyFont="1" applyFill="1" applyBorder="1" applyAlignment="1">
      <alignment horizontal="right" vertical="center" wrapText="1"/>
    </xf>
    <xf numFmtId="3" fontId="30" fillId="0" borderId="0" xfId="0" applyNumberFormat="1" applyFont="1" applyBorder="1" applyAlignment="1">
      <alignment horizontal="right" vertical="center" wrapText="1"/>
    </xf>
    <xf numFmtId="166" fontId="0" fillId="0" borderId="0" xfId="0" applyNumberFormat="1"/>
    <xf numFmtId="0" fontId="0" fillId="0" borderId="0" xfId="0"/>
    <xf numFmtId="166" fontId="0" fillId="0" borderId="0" xfId="0" applyNumberFormat="1"/>
    <xf numFmtId="165" fontId="36" fillId="0" borderId="1" xfId="0" applyNumberFormat="1" applyFont="1" applyBorder="1"/>
    <xf numFmtId="0" fontId="36" fillId="0" borderId="1" xfId="0" applyFont="1" applyBorder="1" applyAlignment="1">
      <alignment horizontal="center" vertical="center"/>
    </xf>
    <xf numFmtId="165" fontId="26" fillId="0" borderId="0" xfId="0" applyNumberFormat="1" applyFont="1" applyFill="1" applyBorder="1" applyAlignment="1">
      <alignment horizontal="right" vertical="center"/>
    </xf>
    <xf numFmtId="165" fontId="27" fillId="0" borderId="0" xfId="0" applyNumberFormat="1" applyFont="1" applyFill="1" applyBorder="1" applyAlignment="1">
      <alignment horizontal="right" vertical="center"/>
    </xf>
    <xf numFmtId="0" fontId="0" fillId="0" borderId="0" xfId="0"/>
    <xf numFmtId="165" fontId="0" fillId="0" borderId="0" xfId="0" applyNumberFormat="1"/>
    <xf numFmtId="165" fontId="1" fillId="0" borderId="0" xfId="0" applyNumberFormat="1" applyFont="1" applyFill="1" applyBorder="1" applyAlignment="1">
      <alignment horizontal="right" vertical="center"/>
    </xf>
    <xf numFmtId="0" fontId="38" fillId="0" borderId="0" xfId="0" applyFont="1"/>
    <xf numFmtId="165" fontId="38" fillId="0" borderId="0" xfId="0" applyNumberFormat="1" applyFont="1"/>
    <xf numFmtId="4" fontId="38" fillId="0" borderId="0" xfId="0" applyNumberFormat="1" applyFont="1"/>
    <xf numFmtId="0" fontId="30" fillId="0" borderId="0" xfId="0" applyFont="1" applyFill="1" applyBorder="1" applyAlignment="1">
      <alignment horizontal="center" vertical="center" wrapText="1"/>
    </xf>
    <xf numFmtId="165" fontId="26" fillId="0" borderId="0" xfId="0" applyNumberFormat="1" applyFont="1"/>
    <xf numFmtId="165" fontId="27" fillId="0" borderId="0" xfId="0" applyNumberFormat="1" applyFont="1"/>
    <xf numFmtId="4" fontId="39" fillId="0" borderId="0" xfId="0" applyNumberFormat="1" applyFont="1"/>
    <xf numFmtId="165" fontId="0" fillId="0" borderId="0" xfId="0" applyNumberFormat="1" applyBorder="1"/>
    <xf numFmtId="0" fontId="27" fillId="0" borderId="16" xfId="0" applyFont="1" applyBorder="1" applyAlignment="1">
      <alignment horizontal="right" vertical="center"/>
    </xf>
    <xf numFmtId="0" fontId="27" fillId="0" borderId="2" xfId="0" applyFont="1" applyBorder="1" applyAlignment="1">
      <alignment horizontal="right" vertical="center"/>
    </xf>
    <xf numFmtId="165" fontId="26" fillId="0" borderId="17" xfId="0" applyNumberFormat="1" applyFont="1" applyBorder="1" applyAlignment="1">
      <alignment vertical="center"/>
    </xf>
    <xf numFmtId="165" fontId="27" fillId="0" borderId="17" xfId="0" applyNumberFormat="1" applyFont="1" applyBorder="1" applyAlignment="1">
      <alignment vertical="center"/>
    </xf>
    <xf numFmtId="0" fontId="27" fillId="0" borderId="18" xfId="0" applyFont="1" applyBorder="1" applyAlignment="1">
      <alignment horizontal="right" vertical="center"/>
    </xf>
    <xf numFmtId="0" fontId="27" fillId="0" borderId="20" xfId="0" applyFont="1" applyBorder="1" applyAlignment="1">
      <alignment vertical="center"/>
    </xf>
    <xf numFmtId="165" fontId="27" fillId="0" borderId="21" xfId="0" applyNumberFormat="1" applyFont="1" applyBorder="1" applyAlignment="1">
      <alignment vertical="center"/>
    </xf>
    <xf numFmtId="164" fontId="1" fillId="0" borderId="22" xfId="37" applyNumberFormat="1" applyFont="1" applyFill="1" applyBorder="1" applyAlignment="1">
      <alignment horizontal="right" vertical="center"/>
    </xf>
    <xf numFmtId="165" fontId="35" fillId="0" borderId="24" xfId="0" applyNumberFormat="1" applyFont="1" applyFill="1" applyBorder="1" applyAlignment="1">
      <alignment horizontal="right" vertical="center" wrapText="1"/>
    </xf>
    <xf numFmtId="165" fontId="35" fillId="0" borderId="21" xfId="0" applyNumberFormat="1" applyFont="1" applyFill="1" applyBorder="1" applyAlignment="1">
      <alignment horizontal="right" vertical="center" wrapText="1"/>
    </xf>
    <xf numFmtId="165" fontId="2" fillId="0" borderId="24" xfId="0" applyNumberFormat="1" applyFont="1" applyFill="1" applyBorder="1" applyAlignment="1">
      <alignment horizontal="right" vertical="center"/>
    </xf>
    <xf numFmtId="165" fontId="2" fillId="0" borderId="21" xfId="0" applyNumberFormat="1" applyFont="1" applyFill="1" applyBorder="1" applyAlignment="1">
      <alignment horizontal="right" vertical="center"/>
    </xf>
    <xf numFmtId="165" fontId="27" fillId="0" borderId="4" xfId="0" applyNumberFormat="1" applyFont="1" applyBorder="1" applyAlignment="1">
      <alignment vertical="center"/>
    </xf>
    <xf numFmtId="0" fontId="41" fillId="0" borderId="0" xfId="0" applyFont="1"/>
    <xf numFmtId="164" fontId="1" fillId="0" borderId="23" xfId="37" applyNumberFormat="1" applyFont="1" applyFill="1" applyBorder="1" applyAlignment="1">
      <alignment horizontal="right" vertical="center"/>
    </xf>
    <xf numFmtId="165" fontId="2" fillId="0" borderId="0" xfId="0" applyNumberFormat="1" applyFont="1" applyFill="1" applyBorder="1" applyAlignment="1">
      <alignment horizontal="right" vertical="center"/>
    </xf>
    <xf numFmtId="0" fontId="35" fillId="0" borderId="3" xfId="0" applyFont="1" applyBorder="1" applyAlignment="1">
      <alignment horizontal="right" vertical="center" wrapText="1"/>
    </xf>
    <xf numFmtId="0" fontId="35" fillId="0" borderId="2" xfId="0" applyFont="1" applyBorder="1" applyAlignment="1">
      <alignment horizontal="left" vertical="center" wrapText="1"/>
    </xf>
    <xf numFmtId="0" fontId="28" fillId="0" borderId="0" xfId="0" applyFont="1" applyAlignment="1">
      <alignment horizontal="left"/>
    </xf>
    <xf numFmtId="165" fontId="42" fillId="0" borderId="0" xfId="0" applyNumberFormat="1" applyFont="1" applyBorder="1" applyAlignment="1">
      <alignment vertical="center"/>
    </xf>
    <xf numFmtId="0" fontId="43" fillId="0" borderId="0" xfId="0" applyFont="1"/>
    <xf numFmtId="0" fontId="35" fillId="0" borderId="0" xfId="0" applyFont="1" applyAlignment="1">
      <alignment horizontal="right" vertical="center" wrapText="1"/>
    </xf>
    <xf numFmtId="0" fontId="44" fillId="0" borderId="0" xfId="0" applyFont="1" applyAlignment="1">
      <alignment horizontal="left"/>
    </xf>
    <xf numFmtId="0" fontId="45" fillId="0" borderId="0" xfId="0" applyFont="1" applyFill="1" applyBorder="1" applyAlignment="1">
      <alignment vertical="center"/>
    </xf>
    <xf numFmtId="0" fontId="45" fillId="0" borderId="0" xfId="0" applyFont="1"/>
    <xf numFmtId="0" fontId="36" fillId="0" borderId="0" xfId="0" applyFont="1" applyAlignment="1">
      <alignment horizontal="left"/>
    </xf>
    <xf numFmtId="0" fontId="26" fillId="0" borderId="0" xfId="0" applyFont="1" applyBorder="1" applyAlignment="1">
      <alignment horizontal="right" vertical="center" wrapText="1"/>
    </xf>
    <xf numFmtId="0" fontId="35" fillId="0" borderId="16" xfId="0" applyFont="1" applyBorder="1" applyAlignment="1">
      <alignment horizontal="right" vertical="center" wrapText="1"/>
    </xf>
    <xf numFmtId="0" fontId="35" fillId="0" borderId="2" xfId="0" applyFont="1" applyBorder="1" applyAlignment="1">
      <alignment horizontal="right" vertical="center" wrapText="1"/>
    </xf>
    <xf numFmtId="0" fontId="25" fillId="0" borderId="20" xfId="0" applyFont="1" applyBorder="1" applyAlignment="1">
      <alignment vertical="center"/>
    </xf>
    <xf numFmtId="165" fontId="25" fillId="0" borderId="21" xfId="0" applyNumberFormat="1" applyFont="1" applyBorder="1" applyAlignment="1">
      <alignment vertical="center"/>
    </xf>
    <xf numFmtId="165" fontId="27" fillId="0" borderId="24" xfId="0" applyNumberFormat="1" applyFont="1" applyBorder="1" applyAlignment="1">
      <alignment vertical="center"/>
    </xf>
    <xf numFmtId="165" fontId="27" fillId="0" borderId="20" xfId="0" applyNumberFormat="1" applyFont="1" applyBorder="1" applyAlignment="1">
      <alignment vertical="center"/>
    </xf>
    <xf numFmtId="2" fontId="0" fillId="0" borderId="0" xfId="0" applyNumberFormat="1" applyBorder="1"/>
    <xf numFmtId="165" fontId="26" fillId="0" borderId="0" xfId="0" applyNumberFormat="1" applyFont="1" applyBorder="1"/>
    <xf numFmtId="166" fontId="37" fillId="0" borderId="0" xfId="0" applyNumberFormat="1" applyFont="1" applyBorder="1" applyAlignment="1">
      <alignment horizontal="right" vertical="center" wrapText="1"/>
    </xf>
    <xf numFmtId="165" fontId="37" fillId="0" borderId="0" xfId="0" applyNumberFormat="1" applyFont="1" applyBorder="1" applyAlignment="1">
      <alignment horizontal="right" vertical="center" wrapText="1"/>
    </xf>
    <xf numFmtId="165" fontId="0" fillId="34" borderId="0" xfId="0" applyNumberFormat="1" applyFill="1"/>
    <xf numFmtId="3" fontId="0" fillId="0" borderId="0" xfId="0" applyNumberFormat="1" applyBorder="1"/>
    <xf numFmtId="0" fontId="37" fillId="0" borderId="0" xfId="0" applyFont="1" applyAlignment="1">
      <alignment horizontal="left" vertical="top"/>
    </xf>
    <xf numFmtId="0" fontId="27" fillId="0" borderId="0" xfId="0" applyFont="1" applyBorder="1" applyAlignment="1">
      <alignment horizontal="center" vertical="center"/>
    </xf>
    <xf numFmtId="0" fontId="35" fillId="0" borderId="0" xfId="0" applyFont="1" applyBorder="1" applyAlignment="1">
      <alignment horizontal="right" vertical="center" wrapText="1"/>
    </xf>
    <xf numFmtId="0" fontId="42" fillId="0" borderId="4" xfId="0" applyFont="1" applyBorder="1" applyAlignment="1">
      <alignment vertical="center"/>
    </xf>
    <xf numFmtId="165" fontId="42" fillId="0" borderId="4" xfId="0" applyNumberFormat="1" applyFont="1" applyBorder="1" applyAlignment="1">
      <alignment vertical="center"/>
    </xf>
    <xf numFmtId="0" fontId="25" fillId="0" borderId="4" xfId="0" applyFont="1" applyBorder="1" applyAlignment="1">
      <alignment vertical="center"/>
    </xf>
    <xf numFmtId="165" fontId="25" fillId="0" borderId="0" xfId="0" applyNumberFormat="1" applyFont="1" applyBorder="1" applyAlignment="1">
      <alignment vertical="center"/>
    </xf>
    <xf numFmtId="165" fontId="25" fillId="0" borderId="4" xfId="0" applyNumberFormat="1" applyFont="1" applyBorder="1" applyAlignment="1">
      <alignment vertical="center"/>
    </xf>
    <xf numFmtId="165" fontId="42" fillId="0" borderId="23" xfId="0" applyNumberFormat="1" applyFont="1" applyBorder="1" applyAlignment="1">
      <alignment vertical="center"/>
    </xf>
    <xf numFmtId="165" fontId="42" fillId="0" borderId="19" xfId="0" applyNumberFormat="1" applyFont="1" applyBorder="1" applyAlignment="1">
      <alignment vertical="center"/>
    </xf>
    <xf numFmtId="165" fontId="26" fillId="0" borderId="0" xfId="0" quotePrefix="1" applyNumberFormat="1" applyFont="1" applyAlignment="1">
      <alignment horizontal="right" vertical="center"/>
    </xf>
    <xf numFmtId="164" fontId="1" fillId="0" borderId="17" xfId="37" applyNumberFormat="1" applyFont="1" applyFill="1" applyBorder="1" applyAlignment="1">
      <alignment horizontal="right" vertical="center"/>
    </xf>
    <xf numFmtId="0" fontId="37" fillId="0" borderId="0" xfId="0" applyFont="1" applyBorder="1" applyAlignment="1">
      <alignment horizontal="left" vertical="center"/>
    </xf>
    <xf numFmtId="0" fontId="37" fillId="0" borderId="4" xfId="0" applyFont="1" applyBorder="1" applyAlignment="1">
      <alignment horizontal="left" vertical="center" wrapText="1"/>
    </xf>
    <xf numFmtId="0" fontId="46" fillId="0" borderId="0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8" fillId="0" borderId="0" xfId="0" applyFont="1" applyAlignment="1">
      <alignment horizontal="left" vertical="center"/>
    </xf>
    <xf numFmtId="165" fontId="49" fillId="0" borderId="0" xfId="0" applyNumberFormat="1" applyFont="1" applyBorder="1"/>
    <xf numFmtId="0" fontId="49" fillId="0" borderId="0" xfId="0" applyFont="1" applyBorder="1"/>
    <xf numFmtId="166" fontId="49" fillId="0" borderId="0" xfId="0" applyNumberFormat="1" applyFont="1"/>
    <xf numFmtId="165" fontId="49" fillId="0" borderId="0" xfId="0" applyNumberFormat="1" applyFont="1"/>
    <xf numFmtId="0" fontId="50" fillId="0" borderId="0" xfId="0" applyFont="1" applyBorder="1" applyAlignment="1">
      <alignment vertical="center"/>
    </xf>
    <xf numFmtId="0" fontId="49" fillId="0" borderId="0" xfId="0" applyFont="1"/>
    <xf numFmtId="0" fontId="51" fillId="0" borderId="0" xfId="0" applyFont="1" applyBorder="1" applyAlignment="1">
      <alignment vertical="center"/>
    </xf>
    <xf numFmtId="0" fontId="27" fillId="0" borderId="2" xfId="0" applyFont="1" applyBorder="1" applyAlignment="1">
      <alignment horizontal="left" vertical="center"/>
    </xf>
    <xf numFmtId="0" fontId="52" fillId="0" borderId="0" xfId="0" applyFont="1" applyAlignment="1"/>
    <xf numFmtId="0" fontId="25" fillId="0" borderId="3" xfId="0" applyFont="1" applyBorder="1" applyAlignment="1">
      <alignment horizontal="right" vertical="center"/>
    </xf>
    <xf numFmtId="0" fontId="25" fillId="0" borderId="2" xfId="0" applyFont="1" applyBorder="1" applyAlignment="1">
      <alignment horizontal="right" vertical="center" wrapText="1"/>
    </xf>
    <xf numFmtId="3" fontId="42" fillId="0" borderId="17" xfId="0" applyNumberFormat="1" applyFont="1" applyBorder="1" applyAlignment="1">
      <alignment vertical="center"/>
    </xf>
    <xf numFmtId="3" fontId="42" fillId="0" borderId="0" xfId="0" applyNumberFormat="1" applyFont="1" applyBorder="1" applyAlignment="1">
      <alignment vertical="center"/>
    </xf>
    <xf numFmtId="3" fontId="42" fillId="0" borderId="4" xfId="0" applyNumberFormat="1" applyFont="1" applyBorder="1" applyAlignment="1">
      <alignment vertical="center"/>
    </xf>
    <xf numFmtId="166" fontId="0" fillId="0" borderId="0" xfId="0" applyNumberFormat="1" applyBorder="1"/>
    <xf numFmtId="165" fontId="16" fillId="0" borderId="0" xfId="0" applyNumberFormat="1" applyFont="1"/>
    <xf numFmtId="3" fontId="25" fillId="0" borderId="17" xfId="0" applyNumberFormat="1" applyFont="1" applyBorder="1" applyAlignment="1">
      <alignment vertical="center"/>
    </xf>
    <xf numFmtId="3" fontId="25" fillId="0" borderId="0" xfId="0" applyNumberFormat="1" applyFont="1" applyBorder="1" applyAlignment="1">
      <alignment vertical="center"/>
    </xf>
    <xf numFmtId="3" fontId="25" fillId="0" borderId="4" xfId="0" applyNumberFormat="1" applyFont="1" applyBorder="1" applyAlignment="1">
      <alignment vertical="center"/>
    </xf>
    <xf numFmtId="3" fontId="25" fillId="0" borderId="24" xfId="0" applyNumberFormat="1" applyFont="1" applyBorder="1" applyAlignment="1">
      <alignment vertical="center"/>
    </xf>
    <xf numFmtId="3" fontId="25" fillId="0" borderId="21" xfId="0" applyNumberFormat="1" applyFont="1" applyBorder="1" applyAlignment="1">
      <alignment vertical="center"/>
    </xf>
    <xf numFmtId="3" fontId="25" fillId="0" borderId="20" xfId="0" applyNumberFormat="1" applyFont="1" applyBorder="1" applyAlignment="1">
      <alignment vertical="center"/>
    </xf>
    <xf numFmtId="0" fontId="27" fillId="0" borderId="3" xfId="0" applyFont="1" applyBorder="1" applyAlignment="1">
      <alignment horizontal="right" vertical="center"/>
    </xf>
    <xf numFmtId="166" fontId="26" fillId="0" borderId="0" xfId="0" applyNumberFormat="1" applyFont="1" applyAlignment="1">
      <alignment vertical="center"/>
    </xf>
    <xf numFmtId="166" fontId="27" fillId="0" borderId="0" xfId="0" applyNumberFormat="1" applyFont="1" applyAlignment="1">
      <alignment vertical="center"/>
    </xf>
    <xf numFmtId="166" fontId="27" fillId="0" borderId="21" xfId="0" applyNumberFormat="1" applyFont="1" applyBorder="1" applyAlignment="1">
      <alignment vertical="center"/>
    </xf>
    <xf numFmtId="0" fontId="53" fillId="0" borderId="0" xfId="0" applyFont="1" applyAlignment="1">
      <alignment horizontal="left"/>
    </xf>
    <xf numFmtId="0" fontId="48" fillId="0" borderId="0" xfId="0" applyFont="1" applyAlignment="1">
      <alignment horizontal="left"/>
    </xf>
    <xf numFmtId="0" fontId="42" fillId="0" borderId="0" xfId="0" applyFont="1"/>
    <xf numFmtId="0" fontId="25" fillId="0" borderId="2" xfId="0" applyFont="1" applyBorder="1" applyAlignment="1">
      <alignment horizontal="right" vertical="center"/>
    </xf>
    <xf numFmtId="0" fontId="25" fillId="0" borderId="26" xfId="0" applyFont="1" applyBorder="1" applyAlignment="1">
      <alignment horizontal="right" vertical="center"/>
    </xf>
    <xf numFmtId="0" fontId="25" fillId="0" borderId="16" xfId="0" applyFont="1" applyBorder="1" applyAlignment="1">
      <alignment horizontal="right" vertical="center"/>
    </xf>
    <xf numFmtId="164" fontId="42" fillId="0" borderId="0" xfId="0" applyNumberFormat="1" applyFont="1" applyBorder="1" applyAlignment="1">
      <alignment horizontal="right" vertical="center"/>
    </xf>
    <xf numFmtId="4" fontId="42" fillId="0" borderId="17" xfId="0" applyNumberFormat="1" applyFont="1" applyBorder="1" applyAlignment="1">
      <alignment vertical="center"/>
    </xf>
    <xf numFmtId="4" fontId="42" fillId="0" borderId="0" xfId="0" applyNumberFormat="1" applyFont="1" applyBorder="1" applyAlignment="1">
      <alignment vertical="center"/>
    </xf>
    <xf numFmtId="4" fontId="42" fillId="0" borderId="4" xfId="0" applyNumberFormat="1" applyFont="1" applyBorder="1" applyAlignment="1">
      <alignment vertical="center"/>
    </xf>
    <xf numFmtId="164" fontId="42" fillId="0" borderId="0" xfId="0" applyNumberFormat="1" applyFont="1" applyBorder="1" applyAlignment="1">
      <alignment vertical="center"/>
    </xf>
    <xf numFmtId="3" fontId="42" fillId="0" borderId="25" xfId="0" applyNumberFormat="1" applyFont="1" applyBorder="1" applyAlignment="1">
      <alignment vertical="center"/>
    </xf>
    <xf numFmtId="0" fontId="25" fillId="0" borderId="2" xfId="0" applyFont="1" applyBorder="1" applyAlignment="1">
      <alignment vertical="center"/>
    </xf>
    <xf numFmtId="3" fontId="42" fillId="0" borderId="2" xfId="0" applyNumberFormat="1" applyFont="1" applyBorder="1" applyAlignment="1">
      <alignment vertical="center"/>
    </xf>
    <xf numFmtId="4" fontId="42" fillId="0" borderId="16" xfId="0" applyNumberFormat="1" applyFont="1" applyBorder="1" applyAlignment="1">
      <alignment vertical="center"/>
    </xf>
    <xf numFmtId="4" fontId="42" fillId="0" borderId="3" xfId="0" applyNumberFormat="1" applyFont="1" applyBorder="1" applyAlignment="1">
      <alignment vertical="center"/>
    </xf>
    <xf numFmtId="4" fontId="42" fillId="0" borderId="2" xfId="0" applyNumberFormat="1" applyFont="1" applyBorder="1" applyAlignment="1">
      <alignment vertical="center"/>
    </xf>
    <xf numFmtId="164" fontId="42" fillId="0" borderId="3" xfId="0" applyNumberFormat="1" applyFont="1" applyBorder="1" applyAlignment="1">
      <alignment vertical="center"/>
    </xf>
    <xf numFmtId="164" fontId="25" fillId="0" borderId="21" xfId="0" applyNumberFormat="1" applyFont="1" applyBorder="1" applyAlignment="1">
      <alignment horizontal="right" vertical="center"/>
    </xf>
    <xf numFmtId="4" fontId="25" fillId="0" borderId="17" xfId="0" applyNumberFormat="1" applyFont="1" applyBorder="1" applyAlignment="1">
      <alignment vertical="center"/>
    </xf>
    <xf numFmtId="4" fontId="25" fillId="0" borderId="0" xfId="0" applyNumberFormat="1" applyFont="1" applyBorder="1" applyAlignment="1">
      <alignment vertical="center"/>
    </xf>
    <xf numFmtId="4" fontId="25" fillId="0" borderId="4" xfId="0" applyNumberFormat="1" applyFont="1" applyBorder="1" applyAlignment="1">
      <alignment vertical="center"/>
    </xf>
    <xf numFmtId="164" fontId="25" fillId="0" borderId="0" xfId="0" applyNumberFormat="1" applyFont="1" applyBorder="1" applyAlignment="1">
      <alignment vertical="center"/>
    </xf>
    <xf numFmtId="4" fontId="27" fillId="0" borderId="0" xfId="0" applyNumberFormat="1" applyFont="1" applyBorder="1"/>
    <xf numFmtId="0" fontId="54" fillId="0" borderId="0" xfId="0" applyFont="1" applyFill="1" applyAlignment="1"/>
    <xf numFmtId="0" fontId="53" fillId="0" borderId="0" xfId="0" applyFont="1" applyAlignment="1">
      <alignment horizontal="left" vertical="center"/>
    </xf>
    <xf numFmtId="49" fontId="27" fillId="0" borderId="3" xfId="0" applyNumberFormat="1" applyFont="1" applyBorder="1" applyAlignment="1">
      <alignment horizontal="left" vertical="center" wrapText="1"/>
    </xf>
    <xf numFmtId="49" fontId="27" fillId="0" borderId="3" xfId="0" applyNumberFormat="1" applyFont="1" applyBorder="1" applyAlignment="1">
      <alignment horizontal="right" vertical="center" wrapText="1"/>
    </xf>
    <xf numFmtId="0" fontId="27" fillId="0" borderId="3" xfId="0" applyFont="1" applyFill="1" applyBorder="1" applyAlignment="1">
      <alignment horizontal="right" vertical="center"/>
    </xf>
    <xf numFmtId="0" fontId="27" fillId="0" borderId="3" xfId="0" applyFont="1" applyFill="1" applyBorder="1" applyAlignment="1">
      <alignment horizontal="right" vertical="center" wrapText="1"/>
    </xf>
    <xf numFmtId="0" fontId="0" fillId="0" borderId="0" xfId="0" applyAlignment="1">
      <alignment horizontal="center" vertical="center" wrapText="1"/>
    </xf>
    <xf numFmtId="4" fontId="26" fillId="0" borderId="0" xfId="0" applyNumberFormat="1" applyFont="1"/>
    <xf numFmtId="4" fontId="27" fillId="0" borderId="0" xfId="0" applyNumberFormat="1" applyFont="1"/>
    <xf numFmtId="4" fontId="26" fillId="0" borderId="0" xfId="0" quotePrefix="1" applyNumberFormat="1" applyFont="1" applyAlignment="1">
      <alignment horizontal="right"/>
    </xf>
    <xf numFmtId="4" fontId="27" fillId="0" borderId="6" xfId="0" applyNumberFormat="1" applyFont="1" applyBorder="1" applyAlignment="1">
      <alignment vertical="center"/>
    </xf>
    <xf numFmtId="0" fontId="16" fillId="0" borderId="0" xfId="0" applyFont="1"/>
    <xf numFmtId="49" fontId="27" fillId="0" borderId="3" xfId="0" applyNumberFormat="1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2" fontId="26" fillId="0" borderId="0" xfId="0" applyNumberFormat="1" applyFont="1"/>
    <xf numFmtId="0" fontId="26" fillId="0" borderId="0" xfId="0" applyFont="1"/>
    <xf numFmtId="166" fontId="26" fillId="0" borderId="0" xfId="0" applyNumberFormat="1" applyFont="1"/>
    <xf numFmtId="0" fontId="27" fillId="0" borderId="0" xfId="0" applyFont="1"/>
    <xf numFmtId="0" fontId="16" fillId="0" borderId="0" xfId="0" applyFont="1" applyFill="1"/>
    <xf numFmtId="0" fontId="0" fillId="0" borderId="0" xfId="0" applyFill="1"/>
    <xf numFmtId="49" fontId="27" fillId="0" borderId="0" xfId="0" applyNumberFormat="1" applyFont="1" applyFill="1" applyBorder="1" applyAlignment="1">
      <alignment horizontal="left" vertical="center" wrapText="1"/>
    </xf>
    <xf numFmtId="49" fontId="27" fillId="0" borderId="0" xfId="0" applyNumberFormat="1" applyFont="1" applyFill="1" applyBorder="1" applyAlignment="1">
      <alignment horizontal="right" vertical="center" wrapText="1"/>
    </xf>
    <xf numFmtId="0" fontId="27" fillId="0" borderId="0" xfId="0" applyFont="1" applyFill="1" applyBorder="1" applyAlignment="1">
      <alignment horizontal="right" vertical="center"/>
    </xf>
    <xf numFmtId="0" fontId="27" fillId="0" borderId="0" xfId="0" applyFont="1" applyFill="1" applyBorder="1" applyAlignment="1">
      <alignment horizontal="right" vertical="center" wrapText="1"/>
    </xf>
    <xf numFmtId="0" fontId="26" fillId="0" borderId="0" xfId="0" applyFont="1" applyFill="1" applyBorder="1" applyAlignment="1">
      <alignment vertical="center"/>
    </xf>
    <xf numFmtId="3" fontId="26" fillId="0" borderId="0" xfId="0" applyNumberFormat="1" applyFont="1" applyFill="1" applyBorder="1"/>
    <xf numFmtId="0" fontId="27" fillId="0" borderId="0" xfId="0" applyFont="1" applyFill="1" applyBorder="1" applyAlignment="1">
      <alignment vertical="center"/>
    </xf>
    <xf numFmtId="3" fontId="27" fillId="0" borderId="0" xfId="0" applyNumberFormat="1" applyFont="1" applyFill="1" applyBorder="1"/>
    <xf numFmtId="0" fontId="0" fillId="0" borderId="0" xfId="0" applyFill="1" applyBorder="1"/>
    <xf numFmtId="0" fontId="44" fillId="0" borderId="0" xfId="0" applyFont="1"/>
    <xf numFmtId="0" fontId="22" fillId="0" borderId="0" xfId="0" applyFont="1"/>
    <xf numFmtId="0" fontId="27" fillId="0" borderId="4" xfId="0" applyFont="1" applyBorder="1" applyAlignment="1">
      <alignment horizontal="left" vertical="center"/>
    </xf>
    <xf numFmtId="0" fontId="27" fillId="0" borderId="2" xfId="0" applyFont="1" applyBorder="1" applyAlignment="1">
      <alignment horizontal="left" vertical="center"/>
    </xf>
    <xf numFmtId="0" fontId="28" fillId="0" borderId="0" xfId="0" applyFont="1" applyAlignment="1">
      <alignment horizontal="left"/>
    </xf>
    <xf numFmtId="0" fontId="27" fillId="0" borderId="22" xfId="0" applyFont="1" applyBorder="1" applyAlignment="1">
      <alignment horizontal="center" vertical="center"/>
    </xf>
    <xf numFmtId="0" fontId="27" fillId="0" borderId="23" xfId="0" applyFont="1" applyBorder="1" applyAlignment="1">
      <alignment horizontal="center" vertical="center"/>
    </xf>
    <xf numFmtId="0" fontId="27" fillId="0" borderId="19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38" fillId="0" borderId="0" xfId="0" applyFont="1" applyAlignment="1">
      <alignment horizontal="center"/>
    </xf>
    <xf numFmtId="0" fontId="27" fillId="0" borderId="17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35" fillId="0" borderId="4" xfId="0" applyFont="1" applyBorder="1" applyAlignment="1">
      <alignment horizontal="left" vertical="center"/>
    </xf>
    <xf numFmtId="0" fontId="35" fillId="0" borderId="2" xfId="0" applyFont="1" applyBorder="1" applyAlignment="1">
      <alignment horizontal="left" vertical="center"/>
    </xf>
    <xf numFmtId="0" fontId="27" fillId="0" borderId="17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35" fillId="0" borderId="21" xfId="0" applyFont="1" applyFill="1" applyBorder="1" applyAlignment="1">
      <alignment horizontal="left" vertical="center" wrapText="1"/>
    </xf>
    <xf numFmtId="0" fontId="35" fillId="0" borderId="23" xfId="0" applyFont="1" applyFill="1" applyBorder="1" applyAlignment="1">
      <alignment horizontal="left" vertical="center" wrapText="1"/>
    </xf>
    <xf numFmtId="0" fontId="2" fillId="0" borderId="21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29" fillId="0" borderId="0" xfId="0" applyFont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25" fillId="0" borderId="4" xfId="0" applyFont="1" applyBorder="1" applyAlignment="1">
      <alignment horizontal="left" vertical="center"/>
    </xf>
    <xf numFmtId="0" fontId="25" fillId="0" borderId="2" xfId="0" applyFont="1" applyBorder="1" applyAlignment="1">
      <alignment horizontal="left" vertical="center"/>
    </xf>
    <xf numFmtId="0" fontId="25" fillId="0" borderId="22" xfId="0" applyFont="1" applyBorder="1" applyAlignment="1">
      <alignment horizontal="center" vertical="center"/>
    </xf>
    <xf numFmtId="0" fontId="25" fillId="0" borderId="23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/>
    </xf>
    <xf numFmtId="0" fontId="25" fillId="0" borderId="19" xfId="0" applyFont="1" applyBorder="1" applyAlignment="1">
      <alignment horizontal="center" vertical="center"/>
    </xf>
    <xf numFmtId="0" fontId="25" fillId="0" borderId="18" xfId="0" applyFont="1" applyBorder="1" applyAlignment="1">
      <alignment horizontal="right" vertical="center"/>
    </xf>
    <xf numFmtId="0" fontId="25" fillId="0" borderId="25" xfId="0" applyFont="1" applyBorder="1" applyAlignment="1">
      <alignment horizontal="right" vertical="center"/>
    </xf>
    <xf numFmtId="0" fontId="25" fillId="0" borderId="4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</cellXfs>
  <cellStyles count="49">
    <cellStyle name="20% - Colore 1" xfId="1" builtinId="30" customBuiltin="1"/>
    <cellStyle name="20% - Colore 2" xfId="2" builtinId="34" customBuiltin="1"/>
    <cellStyle name="20% - Colore 3" xfId="3" builtinId="38" customBuiltin="1"/>
    <cellStyle name="20% - Colore 4" xfId="4" builtinId="42" customBuiltin="1"/>
    <cellStyle name="20% - Colore 5" xfId="5" builtinId="46" customBuiltin="1"/>
    <cellStyle name="20% - Colore 6" xfId="6" builtinId="50" customBuiltin="1"/>
    <cellStyle name="40% - Colore 1" xfId="7" builtinId="31" customBuiltin="1"/>
    <cellStyle name="40% - Colore 2" xfId="8" builtinId="35" customBuiltin="1"/>
    <cellStyle name="40% - Colore 3" xfId="9" builtinId="39" customBuiltin="1"/>
    <cellStyle name="40% - Colore 4" xfId="10" builtinId="43" customBuiltin="1"/>
    <cellStyle name="40% - Colore 5" xfId="11" builtinId="47" customBuiltin="1"/>
    <cellStyle name="40% - Colore 6" xfId="12" builtinId="51" customBuiltin="1"/>
    <cellStyle name="60% - Colore 1" xfId="13" builtinId="32" customBuiltin="1"/>
    <cellStyle name="60% - Colore 2" xfId="14" builtinId="36" customBuiltin="1"/>
    <cellStyle name="60% - Colore 3" xfId="15" builtinId="40" customBuiltin="1"/>
    <cellStyle name="60% - Colore 4" xfId="16" builtinId="44" customBuiltin="1"/>
    <cellStyle name="60% - Colore 5" xfId="17" builtinId="48" customBuiltin="1"/>
    <cellStyle name="60% - Colore 6" xfId="18" builtinId="52" customBuiltin="1"/>
    <cellStyle name="Calcolo" xfId="19" builtinId="22" customBuiltin="1"/>
    <cellStyle name="Cella collegata" xfId="20" builtinId="24" customBuiltin="1"/>
    <cellStyle name="Cella da controllare" xfId="21" builtinId="23" customBuiltin="1"/>
    <cellStyle name="Colore 1" xfId="22" builtinId="29" customBuiltin="1"/>
    <cellStyle name="Colore 2" xfId="23" builtinId="33" customBuiltin="1"/>
    <cellStyle name="Colore 3" xfId="24" builtinId="37" customBuiltin="1"/>
    <cellStyle name="Colore 4" xfId="25" builtinId="41" customBuiltin="1"/>
    <cellStyle name="Colore 5" xfId="26" builtinId="45" customBuiltin="1"/>
    <cellStyle name="Colore 6" xfId="27" builtinId="49" customBuiltin="1"/>
    <cellStyle name="Input" xfId="28" builtinId="20" customBuiltin="1"/>
    <cellStyle name="Neutrale" xfId="29" builtinId="28" customBuiltin="1"/>
    <cellStyle name="Normale" xfId="0" builtinId="0"/>
    <cellStyle name="Normale 2" xfId="30"/>
    <cellStyle name="Normale 3" xfId="31"/>
    <cellStyle name="Normale 3 2" xfId="32"/>
    <cellStyle name="Normale 3 2 2" xfId="33"/>
    <cellStyle name="Normale 4" xfId="34"/>
    <cellStyle name="Normale 5" xfId="48"/>
    <cellStyle name="Nota" xfId="35" builtinId="10" customBuiltin="1"/>
    <cellStyle name="Output" xfId="36" builtinId="21" customBuiltin="1"/>
    <cellStyle name="Percentuale" xfId="37" builtinId="5"/>
    <cellStyle name="Testo avviso" xfId="38" builtinId="11" customBuiltin="1"/>
    <cellStyle name="Testo descrittivo" xfId="39" builtinId="53" customBuiltin="1"/>
    <cellStyle name="Titolo" xfId="40" builtinId="15" customBuiltin="1"/>
    <cellStyle name="Titolo 1" xfId="41" builtinId="16" customBuiltin="1"/>
    <cellStyle name="Titolo 2" xfId="42" builtinId="17" customBuiltin="1"/>
    <cellStyle name="Titolo 3" xfId="43" builtinId="18" customBuiltin="1"/>
    <cellStyle name="Titolo 4" xfId="44" builtinId="19" customBuiltin="1"/>
    <cellStyle name="Totale" xfId="45" builtinId="25" customBuiltin="1"/>
    <cellStyle name="Valore non valido" xfId="46" builtinId="27" customBuiltin="1"/>
    <cellStyle name="Valore valido" xfId="47" builtinId="26" customBuiltin="1"/>
  </cellStyles>
  <dxfs count="0"/>
  <tableStyles count="0" defaultTableStyle="TableStyleMedium2" defaultPivotStyle="PivotStyleLight16"/>
  <colors>
    <mruColors>
      <color rgb="FFCC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387795275590553E-2"/>
          <c:y val="5.0926062091503271E-2"/>
          <c:w val="0.92287379702537187"/>
          <c:h val="0.6542913385826771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2"/>
            <c:invertIfNegative val="0"/>
            <c:bubble3D val="0"/>
            <c:spPr>
              <a:solidFill>
                <a:srgbClr val="92D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0-CB7A-4053-AE47-E3C9C72A87E6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3">
                  <a:lumMod val="50000"/>
                </a:scheme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CB7A-4053-AE47-E3C9C72A87E6}"/>
              </c:ext>
            </c:extLst>
          </c:dPt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 1.1, Gr 1.1'!$B$32:$B$51</c:f>
              <c:strCache>
                <c:ptCount val="20"/>
                <c:pt idx="0">
                  <c:v>Lombardia</c:v>
                </c:pt>
                <c:pt idx="1">
                  <c:v>Veneto</c:v>
                </c:pt>
                <c:pt idx="2">
                  <c:v>Emilia-Romagna</c:v>
                </c:pt>
                <c:pt idx="3">
                  <c:v>Piemonte</c:v>
                </c:pt>
                <c:pt idx="4">
                  <c:v>Lazio</c:v>
                </c:pt>
                <c:pt idx="5">
                  <c:v>Toscana</c:v>
                </c:pt>
                <c:pt idx="6">
                  <c:v>Sicilia </c:v>
                </c:pt>
                <c:pt idx="7">
                  <c:v>Campania</c:v>
                </c:pt>
                <c:pt idx="8">
                  <c:v>Puglia</c:v>
                </c:pt>
                <c:pt idx="9">
                  <c:v>Friuli-Venezia G.</c:v>
                </c:pt>
                <c:pt idx="10">
                  <c:v>Sardegna</c:v>
                </c:pt>
                <c:pt idx="11">
                  <c:v>Marche</c:v>
                </c:pt>
                <c:pt idx="12">
                  <c:v>Trentino-A. Adige</c:v>
                </c:pt>
                <c:pt idx="13">
                  <c:v>Abruzzo</c:v>
                </c:pt>
                <c:pt idx="14">
                  <c:v>Liguria</c:v>
                </c:pt>
                <c:pt idx="15">
                  <c:v>Calabria</c:v>
                </c:pt>
                <c:pt idx="16">
                  <c:v>Umbria</c:v>
                </c:pt>
                <c:pt idx="17">
                  <c:v>Basilicata</c:v>
                </c:pt>
                <c:pt idx="18">
                  <c:v>Molise</c:v>
                </c:pt>
                <c:pt idx="19">
                  <c:v>Valle d'Aosta</c:v>
                </c:pt>
              </c:strCache>
            </c:strRef>
          </c:cat>
          <c:val>
            <c:numRef>
              <c:f>'Tab 1.1, Gr 1.1'!$C$32:$C$51</c:f>
              <c:numCache>
                <c:formatCode>0.0</c:formatCode>
                <c:ptCount val="20"/>
                <c:pt idx="0">
                  <c:v>21.454454665539505</c:v>
                </c:pt>
                <c:pt idx="1">
                  <c:v>9.9759340871816793</c:v>
                </c:pt>
                <c:pt idx="2">
                  <c:v>9.3382124270466846</c:v>
                </c:pt>
                <c:pt idx="3">
                  <c:v>7.8935693453083058</c:v>
                </c:pt>
                <c:pt idx="4">
                  <c:v>7.2145176398885944</c:v>
                </c:pt>
                <c:pt idx="5">
                  <c:v>6.4940420283697451</c:v>
                </c:pt>
                <c:pt idx="6">
                  <c:v>5.9984256412727284</c:v>
                </c:pt>
                <c:pt idx="7">
                  <c:v>5.7612706501613475</c:v>
                </c:pt>
                <c:pt idx="8">
                  <c:v>5.7601756073264001</c:v>
                </c:pt>
                <c:pt idx="9">
                  <c:v>3.2320658577533106</c:v>
                </c:pt>
                <c:pt idx="10">
                  <c:v>2.8694815316332849</c:v>
                </c:pt>
                <c:pt idx="11">
                  <c:v>2.3125427457792358</c:v>
                </c:pt>
                <c:pt idx="12">
                  <c:v>2.1845791687811427</c:v>
                </c:pt>
                <c:pt idx="13">
                  <c:v>2.0347147350841088</c:v>
                </c:pt>
                <c:pt idx="14">
                  <c:v>1.9870334413567021</c:v>
                </c:pt>
                <c:pt idx="15">
                  <c:v>1.9166065436005384</c:v>
                </c:pt>
                <c:pt idx="16">
                  <c:v>1.7398040561638086</c:v>
                </c:pt>
                <c:pt idx="17">
                  <c:v>1.0187965666965564</c:v>
                </c:pt>
                <c:pt idx="18">
                  <c:v>0.44924914477154598</c:v>
                </c:pt>
                <c:pt idx="19">
                  <c:v>0.36452411628478876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7A-4053-AE47-E3C9C72A87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10896"/>
        <c:axId val="188716384"/>
      </c:barChart>
      <c:catAx>
        <c:axId val="188710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6384"/>
        <c:crosses val="autoZero"/>
        <c:auto val="1"/>
        <c:lblAlgn val="ctr"/>
        <c:lblOffset val="100"/>
        <c:noMultiLvlLbl val="0"/>
      </c:catAx>
      <c:valAx>
        <c:axId val="188716384"/>
        <c:scaling>
          <c:orientation val="minMax"/>
        </c:scaling>
        <c:delete val="0"/>
        <c:axPos val="l"/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089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>
      <a:gsLst>
        <a:gs pos="0">
          <a:schemeClr val="accent3">
            <a:lumMod val="60000"/>
            <a:lumOff val="40000"/>
          </a:schemeClr>
        </a:gs>
        <a:gs pos="100000">
          <a:schemeClr val="bg1"/>
        </a:gs>
      </a:gsLst>
      <a:lin ang="5400000" scaled="0"/>
    </a:gradFill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5221478626651638E-2"/>
          <c:y val="7.7592500937382833E-2"/>
          <c:w val="0.93233425925925939"/>
          <c:h val="0.6825775778027746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75000"/>
              </a:schemeClr>
            </a:solidFill>
            <a:ln>
              <a:noFill/>
            </a:ln>
          </c:spPr>
          <c:invertIfNegative val="0"/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FE7E-4429-8E24-D65B54C8E7A7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FE7E-4429-8E24-D65B54C8E7A7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FE7E-4429-8E24-D65B54C8E7A7}"/>
              </c:ext>
            </c:extLst>
          </c:dPt>
          <c:dPt>
            <c:idx val="13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4-FE7E-4429-8E24-D65B54C8E7A7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FE7E-4429-8E24-D65B54C8E7A7}"/>
              </c:ext>
            </c:extLst>
          </c:dPt>
          <c:dLbls>
            <c:dLbl>
              <c:idx val="2"/>
              <c:layout>
                <c:manualLayout>
                  <c:x val="-2.3518518518518519E-3"/>
                  <c:y val="1.126260946679968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FE7E-4429-8E24-D65B54C8E7A7}"/>
                </c:ext>
              </c:extLst>
            </c:dLbl>
            <c:dLbl>
              <c:idx val="5"/>
              <c:layout>
                <c:manualLayout>
                  <c:x val="-2.3518518518518949E-3"/>
                  <c:y val="1.126260946679968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FE7E-4429-8E24-D65B54C8E7A7}"/>
                </c:ext>
              </c:extLst>
            </c:dLbl>
            <c:dLbl>
              <c:idx val="10"/>
              <c:layout>
                <c:manualLayout>
                  <c:x val="0"/>
                  <c:y val="-1.1262609466799689E-2"/>
                </c:manualLayout>
              </c:layout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800" b="0"/>
                  </a:pPr>
                  <a:endParaRPr lang="it-IT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FE7E-4429-8E24-D65B54C8E7A7}"/>
                </c:ext>
              </c:extLst>
            </c:dLbl>
            <c:dLbl>
              <c:idx val="11"/>
              <c:layout>
                <c:manualLayout>
                  <c:x val="-4.7037037037037039E-3"/>
                  <c:y val="-1.126260946679962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FE7E-4429-8E24-D65B54C8E7A7}"/>
                </c:ext>
              </c:extLst>
            </c:dLbl>
            <c:dLbl>
              <c:idx val="12"/>
              <c:layout>
                <c:manualLayout>
                  <c:x val="-8.6233571723655416E-17"/>
                  <c:y val="-1.1262609466799758E-2"/>
                </c:manualLayout>
              </c:layout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800" b="0"/>
                  </a:pPr>
                  <a:endParaRPr lang="it-IT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FE7E-4429-8E24-D65B54C8E7A7}"/>
                </c:ext>
              </c:extLst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800" b="0"/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FE7E-4429-8E24-D65B54C8E7A7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 1.2, Gr 1.2'!$K$5:$K$24</c:f>
              <c:strCache>
                <c:ptCount val="20"/>
                <c:pt idx="0">
                  <c:v>Lombardia</c:v>
                </c:pt>
                <c:pt idx="1">
                  <c:v>Piemonte</c:v>
                </c:pt>
                <c:pt idx="2">
                  <c:v>Trentino-A. Adige</c:v>
                </c:pt>
                <c:pt idx="3">
                  <c:v>Puglia</c:v>
                </c:pt>
                <c:pt idx="4">
                  <c:v>Toscana</c:v>
                </c:pt>
                <c:pt idx="5">
                  <c:v>Veneto</c:v>
                </c:pt>
                <c:pt idx="6">
                  <c:v>Emilia-Romagna</c:v>
                </c:pt>
                <c:pt idx="7">
                  <c:v>Sicilia </c:v>
                </c:pt>
                <c:pt idx="8">
                  <c:v>Campania</c:v>
                </c:pt>
                <c:pt idx="9">
                  <c:v>Calabria</c:v>
                </c:pt>
                <c:pt idx="10">
                  <c:v>Lazio</c:v>
                </c:pt>
                <c:pt idx="11">
                  <c:v>Valle d'Aosta</c:v>
                </c:pt>
                <c:pt idx="12">
                  <c:v>Sardegna</c:v>
                </c:pt>
                <c:pt idx="13">
                  <c:v>Abruzzo</c:v>
                </c:pt>
                <c:pt idx="14">
                  <c:v>Friuli-Venezia G.</c:v>
                </c:pt>
                <c:pt idx="15">
                  <c:v>Basilicata</c:v>
                </c:pt>
                <c:pt idx="16">
                  <c:v>Umbria</c:v>
                </c:pt>
                <c:pt idx="17">
                  <c:v>Marche</c:v>
                </c:pt>
                <c:pt idx="18">
                  <c:v>Molise</c:v>
                </c:pt>
                <c:pt idx="19">
                  <c:v>Liguria</c:v>
                </c:pt>
              </c:strCache>
            </c:strRef>
          </c:cat>
          <c:val>
            <c:numRef>
              <c:f>'Tab 1.2, Gr 1.2'!$L$5:$L$24</c:f>
              <c:numCache>
                <c:formatCode>0.0</c:formatCode>
                <c:ptCount val="20"/>
                <c:pt idx="0">
                  <c:v>14.85676353877402</c:v>
                </c:pt>
                <c:pt idx="1">
                  <c:v>9.5922290540359736</c:v>
                </c:pt>
                <c:pt idx="2">
                  <c:v>9.3995609722832469</c:v>
                </c:pt>
                <c:pt idx="3">
                  <c:v>8.8727449763437765</c:v>
                </c:pt>
                <c:pt idx="4">
                  <c:v>7.3853508380457313</c:v>
                </c:pt>
                <c:pt idx="5">
                  <c:v>7.2770182024724015</c:v>
                </c:pt>
                <c:pt idx="6">
                  <c:v>5.4139558330866002</c:v>
                </c:pt>
                <c:pt idx="7">
                  <c:v>4.8367284752548407</c:v>
                </c:pt>
                <c:pt idx="8">
                  <c:v>4.8054803365476335</c:v>
                </c:pt>
                <c:pt idx="9">
                  <c:v>4.6360325567624168</c:v>
                </c:pt>
                <c:pt idx="10">
                  <c:v>3.3441550874473118</c:v>
                </c:pt>
                <c:pt idx="11">
                  <c:v>3.1255044373220171</c:v>
                </c:pt>
                <c:pt idx="12">
                  <c:v>3.11661339233074</c:v>
                </c:pt>
                <c:pt idx="13">
                  <c:v>2.7571734763726954</c:v>
                </c:pt>
                <c:pt idx="14">
                  <c:v>2.7501814895348953</c:v>
                </c:pt>
                <c:pt idx="15">
                  <c:v>2.7253210918893815</c:v>
                </c:pt>
                <c:pt idx="16">
                  <c:v>1.8143774239966719</c:v>
                </c:pt>
                <c:pt idx="17">
                  <c:v>1.6672004171022274</c:v>
                </c:pt>
                <c:pt idx="18">
                  <c:v>1.1410749877640232</c:v>
                </c:pt>
                <c:pt idx="19">
                  <c:v>0.48244709180824003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E7E-4429-8E24-D65B54C8E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09328"/>
        <c:axId val="188715208"/>
      </c:barChart>
      <c:catAx>
        <c:axId val="188709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5208"/>
        <c:crosses val="autoZero"/>
        <c:auto val="1"/>
        <c:lblAlgn val="ctr"/>
        <c:lblOffset val="100"/>
        <c:noMultiLvlLbl val="0"/>
      </c:catAx>
      <c:valAx>
        <c:axId val="1887152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0932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>
      <a:gsLst>
        <a:gs pos="0">
          <a:schemeClr val="accent3">
            <a:lumMod val="60000"/>
            <a:lumOff val="40000"/>
          </a:schemeClr>
        </a:gs>
        <a:gs pos="100000">
          <a:schemeClr val="bg1"/>
        </a:gs>
      </a:gsLst>
      <a:lin ang="5400000" scaled="0"/>
    </a:gradFill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495486111111114E-2"/>
          <c:y val="5.1400554097404488E-2"/>
          <c:w val="0.87199201388888892"/>
          <c:h val="0.7891218285214348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 1.3, Gr 1.3'!$C$29</c:f>
              <c:strCache>
                <c:ptCount val="1"/>
                <c:pt idx="0">
                  <c:v>2006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cat>
            <c:strRef>
              <c:f>'Tab 1.3, Gr 1.3'!$B$30:$B$35</c:f>
              <c:strCache>
                <c:ptCount val="6"/>
                <c:pt idx="0">
                  <c:v>Geotermica</c:v>
                </c:pt>
                <c:pt idx="1">
                  <c:v>Bioenergie</c:v>
                </c:pt>
                <c:pt idx="2">
                  <c:v>Eolica</c:v>
                </c:pt>
                <c:pt idx="3">
                  <c:v>Fotovoltaica</c:v>
                </c:pt>
                <c:pt idx="4">
                  <c:v>Idrica</c:v>
                </c:pt>
                <c:pt idx="5">
                  <c:v>Totale</c:v>
                </c:pt>
              </c:strCache>
            </c:strRef>
          </c:cat>
          <c:val>
            <c:numRef>
              <c:f>'Tab 1.3, Gr 1.3'!$C$30:$C$35</c:f>
              <c:numCache>
                <c:formatCode>#,##0.0</c:formatCode>
                <c:ptCount val="6"/>
                <c:pt idx="0">
                  <c:v>0</c:v>
                </c:pt>
                <c:pt idx="1">
                  <c:v>37</c:v>
                </c:pt>
                <c:pt idx="2">
                  <c:v>210.2</c:v>
                </c:pt>
                <c:pt idx="3">
                  <c:v>0.9</c:v>
                </c:pt>
                <c:pt idx="4">
                  <c:v>1877.5</c:v>
                </c:pt>
                <c:pt idx="5">
                  <c:v>2125.6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A9-45C4-B3DE-543539007C7C}"/>
            </c:ext>
          </c:extLst>
        </c:ser>
        <c:ser>
          <c:idx val="1"/>
          <c:order val="1"/>
          <c:tx>
            <c:strRef>
              <c:f>'Tab 1.3, Gr 1.3'!$E$29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cat>
            <c:strRef>
              <c:f>'Tab 1.3, Gr 1.3'!$B$30:$B$35</c:f>
              <c:strCache>
                <c:ptCount val="6"/>
                <c:pt idx="0">
                  <c:v>Geotermica</c:v>
                </c:pt>
                <c:pt idx="1">
                  <c:v>Bioenergie</c:v>
                </c:pt>
                <c:pt idx="2">
                  <c:v>Eolica</c:v>
                </c:pt>
                <c:pt idx="3">
                  <c:v>Fotovoltaica</c:v>
                </c:pt>
                <c:pt idx="4">
                  <c:v>Idrica</c:v>
                </c:pt>
                <c:pt idx="5">
                  <c:v>Totale</c:v>
                </c:pt>
              </c:strCache>
            </c:strRef>
          </c:cat>
          <c:val>
            <c:numRef>
              <c:f>'Tab 1.3, Gr 1.3'!$E$30:$E$35</c:f>
              <c:numCache>
                <c:formatCode>#,##0.0</c:formatCode>
                <c:ptCount val="6"/>
                <c:pt idx="0">
                  <c:v>0</c:v>
                </c:pt>
                <c:pt idx="1">
                  <c:v>159.9</c:v>
                </c:pt>
                <c:pt idx="2">
                  <c:v>446.5</c:v>
                </c:pt>
                <c:pt idx="3">
                  <c:v>911.5</c:v>
                </c:pt>
                <c:pt idx="4">
                  <c:v>1676.2</c:v>
                </c:pt>
                <c:pt idx="5">
                  <c:v>3194.1000000000004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A9-45C4-B3DE-543539007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14032"/>
        <c:axId val="188715992"/>
      </c:barChart>
      <c:catAx>
        <c:axId val="1887140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5992"/>
        <c:crosses val="autoZero"/>
        <c:auto val="1"/>
        <c:lblAlgn val="ctr"/>
        <c:lblOffset val="100"/>
        <c:noMultiLvlLbl val="0"/>
      </c:catAx>
      <c:valAx>
        <c:axId val="1887159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Gwh</a:t>
                </a:r>
              </a:p>
            </c:rich>
          </c:tx>
          <c:layout>
            <c:manualLayout>
              <c:xMode val="edge"/>
              <c:yMode val="edge"/>
              <c:x val="0"/>
              <c:y val="0.3998712425097806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40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2148760693616224"/>
          <c:y val="0.92150111424751147"/>
          <c:w val="0.33962354078125173"/>
          <c:h val="6.3816173921656061E-2"/>
        </c:manualLayout>
      </c:layout>
      <c:overlay val="0"/>
      <c:txPr>
        <a:bodyPr/>
        <a:lstStyle/>
        <a:p>
          <a:pPr>
            <a:defRPr sz="800"/>
          </a:pPr>
          <a:endParaRPr lang="it-IT"/>
        </a:p>
      </c:txPr>
    </c:legend>
    <c:plotVisOnly val="1"/>
    <c:dispBlanksAs val="gap"/>
    <c:showDLblsOverMax val="0"/>
  </c:chart>
  <c:spPr>
    <a:gradFill flip="none" rotWithShape="1">
      <a:gsLst>
        <a:gs pos="0">
          <a:srgbClr val="A9D1A2"/>
        </a:gs>
        <a:gs pos="100000">
          <a:schemeClr val="bg1"/>
        </a:gs>
      </a:gsLst>
      <a:lin ang="5400000" scaled="1"/>
      <a:tileRect/>
    </a:gradFill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txPr>
        <a:bodyPr/>
        <a:lstStyle/>
        <a:p>
          <a:pPr>
            <a:defRPr sz="1000"/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5.3889763779527561E-2"/>
          <c:y val="0.12212817147856518"/>
          <c:w val="0.52623797025371832"/>
          <c:h val="0.87706328375619713"/>
        </c:manualLayout>
      </c:layout>
      <c:pieChart>
        <c:varyColors val="1"/>
        <c:ser>
          <c:idx val="0"/>
          <c:order val="0"/>
          <c:tx>
            <c:strRef>
              <c:f>'Tab 1.4, Gr 1.4'!$B$20</c:f>
              <c:strCache>
                <c:ptCount val="1"/>
                <c:pt idx="0">
                  <c:v>Abruzzo</c:v>
                </c:pt>
              </c:strCache>
            </c:strRef>
          </c:tx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0-AAB5-4FCC-AB3A-39443F95A2FF}"/>
              </c:ext>
            </c:extLst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AAB5-4FCC-AB3A-39443F95A2FF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2-AAB5-4FCC-AB3A-39443F95A2FF}"/>
              </c:ext>
            </c:extLst>
          </c:dPt>
          <c:dPt>
            <c:idx val="3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3-AAB5-4FCC-AB3A-39443F95A2FF}"/>
              </c:ext>
            </c:extLst>
          </c:dPt>
          <c:dLbls>
            <c:dLbl>
              <c:idx val="0"/>
              <c:layout>
                <c:manualLayout>
                  <c:x val="-0.196127341953863"/>
                  <c:y val="9.0040667193539314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AAB5-4FCC-AB3A-39443F95A2FF}"/>
                </c:ext>
              </c:extLst>
            </c:dLbl>
            <c:dLbl>
              <c:idx val="1"/>
              <c:layout>
                <c:manualLayout>
                  <c:x val="0.12336542832181106"/>
                  <c:y val="-0.19151239981905485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AAB5-4FCC-AB3A-39443F95A2FF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'Tab 1.4, Gr 1.4'!$C$19:$F$19</c:f>
              <c:strCache>
                <c:ptCount val="4"/>
                <c:pt idx="0">
                  <c:v>Industria</c:v>
                </c:pt>
                <c:pt idx="1">
                  <c:v>Terziario*</c:v>
                </c:pt>
                <c:pt idx="2">
                  <c:v>Domestico</c:v>
                </c:pt>
                <c:pt idx="3">
                  <c:v>Agricoltura</c:v>
                </c:pt>
              </c:strCache>
            </c:strRef>
          </c:cat>
          <c:val>
            <c:numRef>
              <c:f>'Tab 1.4, Gr 1.4'!$C$20:$F$20</c:f>
              <c:numCache>
                <c:formatCode>0.0%</c:formatCode>
                <c:ptCount val="4"/>
                <c:pt idx="0">
                  <c:v>0.43582128308745965</c:v>
                </c:pt>
                <c:pt idx="1">
                  <c:v>0.33346316763230927</c:v>
                </c:pt>
                <c:pt idx="2">
                  <c:v>0.21391823685021991</c:v>
                </c:pt>
                <c:pt idx="3">
                  <c:v>1.6813541717383189E-2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B5-4FCC-AB3A-39443F95A2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8282346651113057"/>
          <c:y val="0.24980305519364035"/>
          <c:w val="0.29940556041605915"/>
          <c:h val="0.60343662078211446"/>
        </c:manualLayout>
      </c:layout>
      <c:overlay val="0"/>
      <c:txPr>
        <a:bodyPr/>
        <a:lstStyle/>
        <a:p>
          <a:pPr rtl="0">
            <a:defRPr sz="800"/>
          </a:pPr>
          <a:endParaRPr lang="it-IT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/>
              <a:t>Italia</a:t>
            </a:r>
          </a:p>
        </c:rich>
      </c:tx>
      <c:layout>
        <c:manualLayout>
          <c:xMode val="edge"/>
          <c:yMode val="edge"/>
          <c:x val="0.50054162584515649"/>
          <c:y val="7.41762279715035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3588194444444435E-2"/>
          <c:y val="0.12303792972142327"/>
          <c:w val="0.54579160525918791"/>
          <c:h val="0.84945658799571955"/>
        </c:manualLayout>
      </c:layout>
      <c:pieChart>
        <c:varyColors val="1"/>
        <c:ser>
          <c:idx val="0"/>
          <c:order val="0"/>
          <c:tx>
            <c:strRef>
              <c:f>'Tab 1.4, Gr 1.4'!$B$21</c:f>
              <c:strCache>
                <c:ptCount val="1"/>
                <c:pt idx="0">
                  <c:v>Italia</c:v>
                </c:pt>
              </c:strCache>
            </c:strRef>
          </c:tx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0-6A04-40DE-BBE0-11BE7BA2A3CC}"/>
              </c:ext>
            </c:extLst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6A04-40DE-BBE0-11BE7BA2A3CC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2-6A04-40DE-BBE0-11BE7BA2A3CC}"/>
              </c:ext>
            </c:extLst>
          </c:dPt>
          <c:dPt>
            <c:idx val="3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3-6A04-40DE-BBE0-11BE7BA2A3CC}"/>
              </c:ext>
            </c:extLst>
          </c:dPt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'Tab 1.4, Gr 1.4'!$C$19:$F$19</c:f>
              <c:strCache>
                <c:ptCount val="4"/>
                <c:pt idx="0">
                  <c:v>Industria</c:v>
                </c:pt>
                <c:pt idx="1">
                  <c:v>Terziario*</c:v>
                </c:pt>
                <c:pt idx="2">
                  <c:v>Domestico</c:v>
                </c:pt>
                <c:pt idx="3">
                  <c:v>Agricoltura</c:v>
                </c:pt>
              </c:strCache>
            </c:strRef>
          </c:cat>
          <c:val>
            <c:numRef>
              <c:f>'Tab 1.4, Gr 1.4'!$C$21:$F$21</c:f>
              <c:numCache>
                <c:formatCode>0.0%</c:formatCode>
                <c:ptCount val="4"/>
                <c:pt idx="0">
                  <c:v>0.41665815326107375</c:v>
                </c:pt>
                <c:pt idx="1">
                  <c:v>0.34942246154961559</c:v>
                </c:pt>
                <c:pt idx="2">
                  <c:v>0.21466239128930312</c:v>
                </c:pt>
                <c:pt idx="3">
                  <c:v>1.9256664348823338E-2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A04-40DE-BBE0-11BE7BA2A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layout>
        <c:manualLayout>
          <c:xMode val="edge"/>
          <c:yMode val="edge"/>
          <c:x val="0.42734908136482935"/>
          <c:y val="0"/>
        </c:manualLayout>
      </c:layout>
      <c:overlay val="0"/>
      <c:txPr>
        <a:bodyPr/>
        <a:lstStyle/>
        <a:p>
          <a:pPr>
            <a:defRPr sz="1000"/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0716922552093051"/>
          <c:y val="0.10441839966772036"/>
          <c:w val="0.86751093613298336"/>
          <c:h val="0.71676173203930282"/>
        </c:manualLayout>
      </c:layout>
      <c:lineChart>
        <c:grouping val="standard"/>
        <c:varyColors val="0"/>
        <c:ser>
          <c:idx val="0"/>
          <c:order val="0"/>
          <c:tx>
            <c:strRef>
              <c:f>'Gr 1.5'!$B$6</c:f>
              <c:strCache>
                <c:ptCount val="1"/>
                <c:pt idx="0">
                  <c:v>Industria</c:v>
                </c:pt>
              </c:strCache>
            </c:strRef>
          </c:tx>
          <c:spPr>
            <a:ln>
              <a:solidFill>
                <a:srgbClr val="F79646">
                  <a:lumMod val="75000"/>
                </a:srgb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7.0949612403100798E-2"/>
                  <c:y val="-5.0490476190476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D5F8-441D-834E-CD31D5240076}"/>
                </c:ext>
              </c:extLst>
            </c:dLbl>
            <c:dLbl>
              <c:idx val="1"/>
              <c:layout>
                <c:manualLayout>
                  <c:x val="-7.0197028423772609E-2"/>
                  <c:y val="6.90746031746031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D5F8-441D-834E-CD31D5240076}"/>
                </c:ext>
              </c:extLst>
            </c:dLbl>
            <c:dLbl>
              <c:idx val="2"/>
              <c:layout>
                <c:manualLayout>
                  <c:x val="-8.2963178294573642E-2"/>
                  <c:y val="-6.054285714285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D5F8-441D-834E-CD31D5240076}"/>
                </c:ext>
              </c:extLst>
            </c:dLbl>
            <c:dLbl>
              <c:idx val="3"/>
              <c:layout>
                <c:manualLayout>
                  <c:x val="-5.4940201288637969E-2"/>
                  <c:y val="-7.70837660556495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D5F8-441D-834E-CD31D5240076}"/>
                </c:ext>
              </c:extLst>
            </c:dLbl>
            <c:dLbl>
              <c:idx val="4"/>
              <c:layout>
                <c:manualLayout>
                  <c:x val="-5.0833979328165371E-2"/>
                  <c:y val="-5.17349206349206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D5F8-441D-834E-CD31D5240076}"/>
                </c:ext>
              </c:extLst>
            </c:dLbl>
            <c:dLbl>
              <c:idx val="5"/>
              <c:layout>
                <c:manualLayout>
                  <c:x val="-7.4688630490956073E-2"/>
                  <c:y val="7.15666666666665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D5F8-441D-834E-CD31D5240076}"/>
                </c:ext>
              </c:extLst>
            </c:dLbl>
            <c:dLbl>
              <c:idx val="6"/>
              <c:layout>
                <c:manualLayout>
                  <c:x val="-6.6495727443073041E-2"/>
                  <c:y val="6.700127141348839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D5F8-441D-834E-CD31D5240076}"/>
                </c:ext>
              </c:extLst>
            </c:dLbl>
            <c:dLbl>
              <c:idx val="7"/>
              <c:layout>
                <c:manualLayout>
                  <c:x val="-6.6472943756931316E-2"/>
                  <c:y val="-7.92683506818390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D5F8-441D-834E-CD31D5240076}"/>
                </c:ext>
              </c:extLst>
            </c:dLbl>
            <c:dLbl>
              <c:idx val="8"/>
              <c:layout>
                <c:manualLayout>
                  <c:x val="-6.6472943756931469E-2"/>
                  <c:y val="5.033338934739391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D5F8-441D-834E-CD31D5240076}"/>
                </c:ext>
              </c:extLst>
            </c:dLbl>
            <c:dLbl>
              <c:idx val="9"/>
              <c:layout>
                <c:manualLayout>
                  <c:x val="-8.9031976744186045E-2"/>
                  <c:y val="-5.041984126984126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D5F8-441D-834E-CD31D5240076}"/>
                </c:ext>
              </c:extLst>
            </c:dLbl>
            <c:dLbl>
              <c:idx val="10"/>
              <c:layout>
                <c:manualLayout>
                  <c:x val="-1.150904392764858E-2"/>
                  <c:y val="-8.02880952380952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D5F8-441D-834E-CD31D5240076}"/>
                </c:ext>
              </c:extLst>
            </c:dLbl>
            <c:dLbl>
              <c:idx val="11"/>
              <c:layout>
                <c:manualLayout>
                  <c:x val="-3.9322440294912112E-3"/>
                  <c:y val="-6.779661016949152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5F8-441D-834E-CD31D5240076}"/>
                </c:ext>
              </c:extLst>
            </c:dLbl>
            <c:numFmt formatCode="#,##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 1.5'!$A$10:$A$20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cat>
          <c:val>
            <c:numRef>
              <c:f>'Gr 1.5'!$B$10:$B$20</c:f>
              <c:numCache>
                <c:formatCode>#,##0</c:formatCode>
                <c:ptCount val="11"/>
                <c:pt idx="0">
                  <c:v>2953.1</c:v>
                </c:pt>
                <c:pt idx="1">
                  <c:v>2988.4</c:v>
                </c:pt>
                <c:pt idx="2">
                  <c:v>2999.1</c:v>
                </c:pt>
                <c:pt idx="3">
                  <c:v>2700.4</c:v>
                </c:pt>
                <c:pt idx="4">
                  <c:v>2613.4</c:v>
                </c:pt>
                <c:pt idx="5">
                  <c:v>2439.8000000000002</c:v>
                </c:pt>
                <c:pt idx="6">
                  <c:v>2435</c:v>
                </c:pt>
                <c:pt idx="7">
                  <c:v>2431.3000000000002</c:v>
                </c:pt>
                <c:pt idx="8">
                  <c:v>2489.4</c:v>
                </c:pt>
                <c:pt idx="9">
                  <c:v>2582.4</c:v>
                </c:pt>
                <c:pt idx="10">
                  <c:v>2685.4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D5F8-441D-834E-CD31D52400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8711680"/>
        <c:axId val="188712072"/>
      </c:lineChart>
      <c:catAx>
        <c:axId val="188711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it-IT"/>
          </a:p>
        </c:txPr>
        <c:crossAx val="188712072"/>
        <c:crosses val="autoZero"/>
        <c:auto val="1"/>
        <c:lblAlgn val="ctr"/>
        <c:lblOffset val="100"/>
        <c:noMultiLvlLbl val="0"/>
      </c:catAx>
      <c:valAx>
        <c:axId val="188712072"/>
        <c:scaling>
          <c:orientation val="minMax"/>
          <c:min val="100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1680"/>
        <c:crosses val="autoZero"/>
        <c:crossBetween val="between"/>
        <c:majorUnit val="1000"/>
        <c:minorUnit val="4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0276189831884451"/>
          <c:y val="9.7359040208517007E-3"/>
        </c:manualLayout>
      </c:layout>
      <c:overlay val="0"/>
      <c:txPr>
        <a:bodyPr/>
        <a:lstStyle/>
        <a:p>
          <a:pPr>
            <a:defRPr sz="1000"/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2606327160493827"/>
          <c:y val="0.12679750086243241"/>
          <c:w val="0.83081944444444444"/>
          <c:h val="0.65809191613323625"/>
        </c:manualLayout>
      </c:layout>
      <c:lineChart>
        <c:grouping val="standard"/>
        <c:varyColors val="0"/>
        <c:ser>
          <c:idx val="0"/>
          <c:order val="0"/>
          <c:tx>
            <c:strRef>
              <c:f>'Gr 1.5'!$C$6</c:f>
              <c:strCache>
                <c:ptCount val="1"/>
                <c:pt idx="0">
                  <c:v>Terziario*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7.0440691909759379E-2"/>
                  <c:y val="-7.05555555555556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02B5-45A9-BC39-5CC5F03E3C65}"/>
                </c:ext>
              </c:extLst>
            </c:dLbl>
            <c:dLbl>
              <c:idx val="1"/>
              <c:layout>
                <c:manualLayout>
                  <c:x val="-6.6472943756931316E-2"/>
                  <c:y val="6.04761904761903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02B5-45A9-BC39-5CC5F03E3C65}"/>
                </c:ext>
              </c:extLst>
            </c:dLbl>
            <c:dLbl>
              <c:idx val="2"/>
              <c:layout>
                <c:manualLayout>
                  <c:x val="-7.4293290081276178E-2"/>
                  <c:y val="-5.0396825396825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02B5-45A9-BC39-5CC5F03E3C65}"/>
                </c:ext>
              </c:extLst>
            </c:dLbl>
            <c:dLbl>
              <c:idx val="3"/>
              <c:layout>
                <c:manualLayout>
                  <c:x val="-7.0402205953438768E-2"/>
                  <c:y val="4.03174603174603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02B5-45A9-BC39-5CC5F03E3C65}"/>
                </c:ext>
              </c:extLst>
            </c:dLbl>
            <c:dLbl>
              <c:idx val="4"/>
              <c:layout>
                <c:manualLayout>
                  <c:x val="-7.0383116919103816E-2"/>
                  <c:y val="-6.047619047619047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02B5-45A9-BC39-5CC5F03E3C65}"/>
                </c:ext>
              </c:extLst>
            </c:dLbl>
            <c:dLbl>
              <c:idx val="5"/>
              <c:layout>
                <c:manualLayout>
                  <c:x val="-6.6492032791266406E-2"/>
                  <c:y val="6.04761904761904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02B5-45A9-BC39-5CC5F03E3C65}"/>
                </c:ext>
              </c:extLst>
            </c:dLbl>
            <c:dLbl>
              <c:idx val="6"/>
              <c:layout>
                <c:manualLayout>
                  <c:x val="-6.650157730843384E-2"/>
                  <c:y val="-7.05555555555555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02B5-45A9-BC39-5CC5F03E3C65}"/>
                </c:ext>
              </c:extLst>
            </c:dLbl>
            <c:dLbl>
              <c:idx val="7"/>
              <c:layout>
                <c:manualLayout>
                  <c:x val="-6.6472943756931316E-2"/>
                  <c:y val="7.0555555555555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02B5-45A9-BC39-5CC5F03E3C65}"/>
                </c:ext>
              </c:extLst>
            </c:dLbl>
            <c:dLbl>
              <c:idx val="8"/>
              <c:layout>
                <c:manualLayout>
                  <c:x val="-7.0383116919103747E-2"/>
                  <c:y val="-6.047619047619052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02B5-45A9-BC39-5CC5F03E3C65}"/>
                </c:ext>
              </c:extLst>
            </c:dLbl>
            <c:dLbl>
              <c:idx val="9"/>
              <c:layout>
                <c:manualLayout>
                  <c:x val="-3.1281385297379588E-2"/>
                  <c:y val="8.06349206349206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02B5-45A9-BC39-5CC5F03E3C65}"/>
                </c:ext>
              </c:extLst>
            </c:dLbl>
            <c:dLbl>
              <c:idx val="10"/>
              <c:layout>
                <c:manualLayout>
                  <c:x val="-7.8853042144157014E-3"/>
                  <c:y val="-7.070707070707070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02B5-45A9-BC39-5CC5F03E3C65}"/>
                </c:ext>
              </c:extLst>
            </c:dLbl>
            <c:dLbl>
              <c:idx val="11"/>
              <c:layout>
                <c:manualLayout>
                  <c:x val="-1.4411524462099035E-16"/>
                  <c:y val="6.060606060606055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2B5-45A9-BC39-5CC5F03E3C65}"/>
                </c:ext>
              </c:extLst>
            </c:dLbl>
            <c:numFmt formatCode="#,##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 1.5'!$A$10:$A$20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cat>
          <c:val>
            <c:numRef>
              <c:f>'Gr 1.5'!$C$10:$C$20</c:f>
              <c:numCache>
                <c:formatCode>#,##0</c:formatCode>
                <c:ptCount val="11"/>
                <c:pt idx="0">
                  <c:v>1946.4</c:v>
                </c:pt>
                <c:pt idx="1">
                  <c:v>1949.6</c:v>
                </c:pt>
                <c:pt idx="2">
                  <c:v>2026.6</c:v>
                </c:pt>
                <c:pt idx="3">
                  <c:v>2162.9</c:v>
                </c:pt>
                <c:pt idx="4">
                  <c:v>2201.5</c:v>
                </c:pt>
                <c:pt idx="5">
                  <c:v>2182.6999999999998</c:v>
                </c:pt>
                <c:pt idx="6">
                  <c:v>2287.5</c:v>
                </c:pt>
                <c:pt idx="7">
                  <c:v>2266.8000000000002</c:v>
                </c:pt>
                <c:pt idx="8">
                  <c:v>2294</c:v>
                </c:pt>
                <c:pt idx="9">
                  <c:v>2312.5</c:v>
                </c:pt>
                <c:pt idx="10">
                  <c:v>2054.6999999999998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02B5-45A9-BC39-5CC5F03E3C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8714816"/>
        <c:axId val="188713640"/>
      </c:lineChart>
      <c:catAx>
        <c:axId val="188714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it-IT"/>
          </a:p>
        </c:txPr>
        <c:crossAx val="188713640"/>
        <c:crosses val="autoZero"/>
        <c:auto val="1"/>
        <c:lblAlgn val="ctr"/>
        <c:lblOffset val="100"/>
        <c:noMultiLvlLbl val="0"/>
      </c:catAx>
      <c:valAx>
        <c:axId val="188713640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4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39679198966408269"/>
          <c:y val="3.0238095238095238E-2"/>
        </c:manualLayout>
      </c:layout>
      <c:overlay val="0"/>
      <c:txPr>
        <a:bodyPr/>
        <a:lstStyle/>
        <a:p>
          <a:pPr>
            <a:defRPr sz="1000"/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3832683998278292"/>
          <c:y val="9.5294444444444432E-2"/>
          <c:w val="0.81436118872237739"/>
          <c:h val="0.66710000000000003"/>
        </c:manualLayout>
      </c:layout>
      <c:lineChart>
        <c:grouping val="standard"/>
        <c:varyColors val="0"/>
        <c:ser>
          <c:idx val="0"/>
          <c:order val="0"/>
          <c:tx>
            <c:strRef>
              <c:f>'Gr 1.5'!$D$6</c:f>
              <c:strCache>
                <c:ptCount val="1"/>
                <c:pt idx="0">
                  <c:v>Domestico</c:v>
                </c:pt>
              </c:strCache>
            </c:strRef>
          </c:tx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7.0383116919103775E-2"/>
                  <c:y val="8.063492063492062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45A4-4ED7-BDFE-198D381F959A}"/>
                </c:ext>
              </c:extLst>
            </c:dLbl>
            <c:dLbl>
              <c:idx val="1"/>
              <c:layout>
                <c:manualLayout>
                  <c:x val="-7.429329008127622E-2"/>
                  <c:y val="-8.063492063492062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45A4-4ED7-BDFE-198D381F959A}"/>
                </c:ext>
              </c:extLst>
            </c:dLbl>
            <c:dLbl>
              <c:idx val="2"/>
              <c:layout>
                <c:manualLayout>
                  <c:x val="-7.4677002583979329E-2"/>
                  <c:y val="-7.0555555555555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45A4-4ED7-BDFE-198D381F959A}"/>
                </c:ext>
              </c:extLst>
            </c:dLbl>
            <c:dLbl>
              <c:idx val="3"/>
              <c:layout>
                <c:manualLayout>
                  <c:x val="-7.487726098191215E-2"/>
                  <c:y val="6.26873015873015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45A4-4ED7-BDFE-198D381F959A}"/>
                </c:ext>
              </c:extLst>
            </c:dLbl>
            <c:dLbl>
              <c:idx val="4"/>
              <c:layout>
                <c:manualLayout>
                  <c:x val="-5.865259743258646E-2"/>
                  <c:y val="0.100793650793650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45A4-4ED7-BDFE-198D381F959A}"/>
                </c:ext>
              </c:extLst>
            </c:dLbl>
            <c:dLbl>
              <c:idx val="5"/>
              <c:layout>
                <c:manualLayout>
                  <c:x val="-6.2562661498708011E-2"/>
                  <c:y val="0.1310317460317460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45A4-4ED7-BDFE-198D381F959A}"/>
                </c:ext>
              </c:extLst>
            </c:dLbl>
            <c:dLbl>
              <c:idx val="6"/>
              <c:layout>
                <c:manualLayout>
                  <c:x val="-7.4293281653746851E-2"/>
                  <c:y val="-9.071428571428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45A4-4ED7-BDFE-198D381F959A}"/>
                </c:ext>
              </c:extLst>
            </c:dLbl>
            <c:dLbl>
              <c:idx val="7"/>
              <c:layout>
                <c:manualLayout>
                  <c:x val="-6.6472943756931469E-2"/>
                  <c:y val="6.047619047619047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45A4-4ED7-BDFE-198D381F959A}"/>
                </c:ext>
              </c:extLst>
            </c:dLbl>
            <c:dLbl>
              <c:idx val="8"/>
              <c:layout>
                <c:manualLayout>
                  <c:x val="-5.8652454780361754E-2"/>
                  <c:y val="-7.05555555555555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45A4-4ED7-BDFE-198D381F959A}"/>
                </c:ext>
              </c:extLst>
            </c:dLbl>
            <c:dLbl>
              <c:idx val="9"/>
              <c:layout>
                <c:manualLayout>
                  <c:x val="-3.5383397932816536E-2"/>
                  <c:y val="6.047619047619047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45A4-4ED7-BDFE-198D381F959A}"/>
                </c:ext>
              </c:extLst>
            </c:dLbl>
            <c:dLbl>
              <c:idx val="10"/>
              <c:layout>
                <c:manualLayout>
                  <c:x val="-4.1020671834626826E-3"/>
                  <c:y val="-8.05269841269841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C-45A4-4ED7-BDFE-198D381F959A}"/>
                </c:ext>
              </c:extLst>
            </c:dLbl>
            <c:dLbl>
              <c:idx val="11"/>
              <c:layout>
                <c:manualLayout>
                  <c:x val="-1.4411524462099035E-16"/>
                  <c:y val="-8.080808080808081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5A4-4ED7-BDFE-198D381F959A}"/>
                </c:ext>
              </c:extLst>
            </c:dLbl>
            <c:numFmt formatCode="#,##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 1.5'!$A$10:$A$20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cat>
          <c:val>
            <c:numRef>
              <c:f>'Gr 1.5'!$D$10:$D$20</c:f>
              <c:numCache>
                <c:formatCode>#,##0</c:formatCode>
                <c:ptCount val="11"/>
                <c:pt idx="0">
                  <c:v>1269.7</c:v>
                </c:pt>
                <c:pt idx="1">
                  <c:v>1323.2</c:v>
                </c:pt>
                <c:pt idx="2">
                  <c:v>1487.9</c:v>
                </c:pt>
                <c:pt idx="3">
                  <c:v>1402.2</c:v>
                </c:pt>
                <c:pt idx="4">
                  <c:v>1336.7</c:v>
                </c:pt>
                <c:pt idx="5">
                  <c:v>1286.4000000000001</c:v>
                </c:pt>
                <c:pt idx="6">
                  <c:v>1320.8999999999999</c:v>
                </c:pt>
                <c:pt idx="7">
                  <c:v>1286.5999999999999</c:v>
                </c:pt>
                <c:pt idx="8">
                  <c:v>1304.8</c:v>
                </c:pt>
                <c:pt idx="9">
                  <c:v>1294.2</c:v>
                </c:pt>
                <c:pt idx="10">
                  <c:v>1318.1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5A4-4ED7-BDFE-198D381F9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8712856"/>
        <c:axId val="190535808"/>
      </c:lineChart>
      <c:catAx>
        <c:axId val="188712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it-IT"/>
          </a:p>
        </c:txPr>
        <c:crossAx val="190535808"/>
        <c:crosses val="autoZero"/>
        <c:auto val="1"/>
        <c:lblAlgn val="ctr"/>
        <c:lblOffset val="100"/>
        <c:noMultiLvlLbl val="0"/>
      </c:catAx>
      <c:valAx>
        <c:axId val="190535808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88712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0216729395498885"/>
          <c:y val="2.0895890749043643E-2"/>
        </c:manualLayout>
      </c:layout>
      <c:overlay val="0"/>
      <c:txPr>
        <a:bodyPr/>
        <a:lstStyle/>
        <a:p>
          <a:pPr>
            <a:defRPr sz="1000"/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0225061728395061"/>
          <c:y val="0.12215569780367204"/>
          <c:w val="0.85463209876543211"/>
          <c:h val="0.66273218597876504"/>
        </c:manualLayout>
      </c:layout>
      <c:lineChart>
        <c:grouping val="standard"/>
        <c:varyColors val="0"/>
        <c:ser>
          <c:idx val="0"/>
          <c:order val="0"/>
          <c:tx>
            <c:strRef>
              <c:f>'Gr 1.5'!$E$6</c:f>
              <c:strCache>
                <c:ptCount val="1"/>
                <c:pt idx="0">
                  <c:v>Agricoltura</c:v>
                </c:pt>
              </c:strCache>
            </c:strRef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9101731621724325E-2"/>
                  <c:y val="9.071428571428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9CB6-4E8E-AD19-A5F3C499FCC4}"/>
                </c:ext>
              </c:extLst>
            </c:dLbl>
            <c:dLbl>
              <c:idx val="1"/>
              <c:layout>
                <c:manualLayout>
                  <c:x val="-4.3011904783896736E-2"/>
                  <c:y val="-5.03968253968253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9CB6-4E8E-AD19-A5F3C499FCC4}"/>
                </c:ext>
              </c:extLst>
            </c:dLbl>
            <c:dLbl>
              <c:idx val="2"/>
              <c:layout>
                <c:manualLayout>
                  <c:x val="-4.3011904783896771E-2"/>
                  <c:y val="0.100793650793650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9CB6-4E8E-AD19-A5F3C499FCC4}"/>
                </c:ext>
              </c:extLst>
            </c:dLbl>
            <c:dLbl>
              <c:idx val="3"/>
              <c:layout>
                <c:manualLayout>
                  <c:x val="-5.0832251108241598E-2"/>
                  <c:y val="9.07142857142856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9CB6-4E8E-AD19-A5F3C499FCC4}"/>
                </c:ext>
              </c:extLst>
            </c:dLbl>
            <c:dLbl>
              <c:idx val="4"/>
              <c:layout>
                <c:manualLayout>
                  <c:x val="-4.6922077946069167E-2"/>
                  <c:y val="9.071428571428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9CB6-4E8E-AD19-A5F3C499FCC4}"/>
                </c:ext>
              </c:extLst>
            </c:dLbl>
            <c:dLbl>
              <c:idx val="5"/>
              <c:layout>
                <c:manualLayout>
                  <c:x val="-5.0832251108241668E-2"/>
                  <c:y val="9.071428571428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9CB6-4E8E-AD19-A5F3C499FCC4}"/>
                </c:ext>
              </c:extLst>
            </c:dLbl>
            <c:dLbl>
              <c:idx val="6"/>
              <c:layout>
                <c:manualLayout>
                  <c:x val="-4.6922077946069236E-2"/>
                  <c:y val="0.1108730158730158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9CB6-4E8E-AD19-A5F3C499FCC4}"/>
                </c:ext>
              </c:extLst>
            </c:dLbl>
            <c:dLbl>
              <c:idx val="7"/>
              <c:layout>
                <c:manualLayout>
                  <c:x val="-5.0832251108241598E-2"/>
                  <c:y val="0.100793650793650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9CB6-4E8E-AD19-A5F3C499FCC4}"/>
                </c:ext>
              </c:extLst>
            </c:dLbl>
            <c:dLbl>
              <c:idx val="8"/>
              <c:layout>
                <c:manualLayout>
                  <c:x val="-5.0832251108241744E-2"/>
                  <c:y val="0.1209523809523808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9CB6-4E8E-AD19-A5F3C499FCC4}"/>
                </c:ext>
              </c:extLst>
            </c:dLbl>
            <c:dLbl>
              <c:idx val="9"/>
              <c:layout>
                <c:manualLayout>
                  <c:x val="-5.0832251108241598E-2"/>
                  <c:y val="0.1108730158730158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9CB6-4E8E-AD19-A5F3C499FCC4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'Gr 1.5'!$A$10:$A$20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cat>
          <c:val>
            <c:numRef>
              <c:f>'Gr 1.5'!$E$10:$E$20</c:f>
              <c:numCache>
                <c:formatCode>#,##0</c:formatCode>
                <c:ptCount val="11"/>
                <c:pt idx="0">
                  <c:v>82.5</c:v>
                </c:pt>
                <c:pt idx="1">
                  <c:v>83.6</c:v>
                </c:pt>
                <c:pt idx="2">
                  <c:v>86.5</c:v>
                </c:pt>
                <c:pt idx="3">
                  <c:v>92.1</c:v>
                </c:pt>
                <c:pt idx="4">
                  <c:v>88.5</c:v>
                </c:pt>
                <c:pt idx="5">
                  <c:v>85.6</c:v>
                </c:pt>
                <c:pt idx="6">
                  <c:v>91</c:v>
                </c:pt>
                <c:pt idx="7">
                  <c:v>87.4</c:v>
                </c:pt>
                <c:pt idx="8">
                  <c:v>96</c:v>
                </c:pt>
                <c:pt idx="9">
                  <c:v>94.1</c:v>
                </c:pt>
                <c:pt idx="10">
                  <c:v>103.6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9CB6-4E8E-AD19-A5F3C499F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0535024"/>
        <c:axId val="190539728"/>
      </c:lineChart>
      <c:catAx>
        <c:axId val="190535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it-IT"/>
          </a:p>
        </c:txPr>
        <c:crossAx val="190539728"/>
        <c:crosses val="autoZero"/>
        <c:auto val="1"/>
        <c:lblAlgn val="ctr"/>
        <c:lblOffset val="100"/>
        <c:noMultiLvlLbl val="0"/>
      </c:catAx>
      <c:valAx>
        <c:axId val="190539728"/>
        <c:scaling>
          <c:orientation val="minMax"/>
          <c:min val="70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190535024"/>
        <c:crosses val="autoZero"/>
        <c:crossBetween val="between"/>
        <c:majorUnit val="1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2585641913086261E-2"/>
          <c:y val="3.7289273570183627E-2"/>
          <c:w val="0.90295389695379635"/>
          <c:h val="0.774033333333333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 1.7-1.8, Graf 1.6'!$A$44</c:f>
              <c:strCache>
                <c:ptCount val="1"/>
                <c:pt idx="0">
                  <c:v>Abruzzo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2"/>
              <c:layout>
                <c:manualLayout>
                  <c:x val="-1.5262884733286668E-2"/>
                  <c:y val="2.0235539555965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27F-43E9-AABB-0D71FE13FF12}"/>
                </c:ext>
              </c:extLst>
            </c:dLbl>
            <c:dLbl>
              <c:idx val="3"/>
              <c:layout>
                <c:manualLayout>
                  <c:x val="-4.3608242095104768E-3"/>
                  <c:y val="-1.2366020208658135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27F-43E9-AABB-0D71FE13FF12}"/>
                </c:ext>
              </c:extLst>
            </c:dLbl>
            <c:dLbl>
              <c:idx val="9"/>
              <c:layout>
                <c:manualLayout>
                  <c:x val="-1.5989504056089788E-16"/>
                  <c:y val="-2.0235539555965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27F-43E9-AABB-0D71FE13FF12}"/>
                </c:ext>
              </c:extLst>
            </c:dLbl>
            <c:dLbl>
              <c:idx val="10"/>
              <c:layout>
                <c:manualLayout>
                  <c:x val="-6.5412363142657156E-3"/>
                  <c:y val="-2.02355395559654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27F-43E9-AABB-0D71FE13FF12}"/>
                </c:ext>
              </c:extLst>
            </c:dLbl>
            <c:dLbl>
              <c:idx val="11"/>
              <c:layout>
                <c:manualLayout>
                  <c:x val="-1.3082472628531431E-2"/>
                  <c:y val="-2.698071940795378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27F-43E9-AABB-0D71FE13FF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accent5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 1.7-1.8, Graf 1.6'!$B$43:$M$43</c:f>
              <c:strCache>
                <c:ptCount val="12"/>
                <c:pt idx="0">
                  <c:v>Fraz. organica</c:v>
                </c:pt>
                <c:pt idx="1">
                  <c:v>Carta</c:v>
                </c:pt>
                <c:pt idx="2">
                  <c:v>Vetro</c:v>
                </c:pt>
                <c:pt idx="3">
                  <c:v>Plastica</c:v>
                </c:pt>
                <c:pt idx="4">
                  <c:v>Metallo</c:v>
                </c:pt>
                <c:pt idx="5">
                  <c:v>Legno</c:v>
                </c:pt>
                <c:pt idx="6">
                  <c:v>RAEE</c:v>
                </c:pt>
                <c:pt idx="7">
                  <c:v>Ingombranti
 misti</c:v>
                </c:pt>
                <c:pt idx="8">
                  <c:v>Rifiuti
 da C&amp;D</c:v>
                </c:pt>
                <c:pt idx="9">
                  <c:v>Spazz. 
stradale a rec.</c:v>
                </c:pt>
                <c:pt idx="10">
                  <c:v>Tessili</c:v>
                </c:pt>
                <c:pt idx="11">
                  <c:v>Altro*</c:v>
                </c:pt>
              </c:strCache>
            </c:strRef>
          </c:cat>
          <c:val>
            <c:numRef>
              <c:f>'Tab 1.7-1.8, Graf 1.6'!$B$44:$M$44</c:f>
              <c:numCache>
                <c:formatCode>General</c:formatCode>
                <c:ptCount val="12"/>
                <c:pt idx="0" formatCode="0.00">
                  <c:v>124.3</c:v>
                </c:pt>
                <c:pt idx="1">
                  <c:v>56.13</c:v>
                </c:pt>
                <c:pt idx="2">
                  <c:v>36.67</c:v>
                </c:pt>
                <c:pt idx="3">
                  <c:v>20.56</c:v>
                </c:pt>
                <c:pt idx="4">
                  <c:v>4.4400000000000004</c:v>
                </c:pt>
                <c:pt idx="5">
                  <c:v>7.75</c:v>
                </c:pt>
                <c:pt idx="6">
                  <c:v>4.18</c:v>
                </c:pt>
                <c:pt idx="7">
                  <c:v>11.42</c:v>
                </c:pt>
                <c:pt idx="8">
                  <c:v>3.63</c:v>
                </c:pt>
                <c:pt idx="9">
                  <c:v>9.1199999999999992</c:v>
                </c:pt>
                <c:pt idx="10">
                  <c:v>2.69</c:v>
                </c:pt>
                <c:pt idx="11">
                  <c:v>7.16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27F-43E9-AABB-0D71FE13FF12}"/>
            </c:ext>
          </c:extLst>
        </c:ser>
        <c:ser>
          <c:idx val="1"/>
          <c:order val="1"/>
          <c:tx>
            <c:strRef>
              <c:f>'Tab 1.7-1.8, Graf 1.6'!$A$45</c:f>
              <c:strCache>
                <c:ptCount val="1"/>
                <c:pt idx="0">
                  <c:v>Italia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Lbls>
            <c:dLbl>
              <c:idx val="0"/>
              <c:layout>
                <c:manualLayout>
                  <c:x val="2.8345357361818101E-2"/>
                  <c:y val="2.0235539555965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27F-43E9-AABB-0D71FE13FF12}"/>
                </c:ext>
              </c:extLst>
            </c:dLbl>
            <c:dLbl>
              <c:idx val="1"/>
              <c:layout>
                <c:manualLayout>
                  <c:x val="2.1804121047552385E-2"/>
                  <c:y val="-6.745179851988447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27F-43E9-AABB-0D71FE13FF12}"/>
                </c:ext>
              </c:extLst>
            </c:dLbl>
            <c:dLbl>
              <c:idx val="2"/>
              <c:layout>
                <c:manualLayout>
                  <c:x val="6.5412363142657156E-3"/>
                  <c:y val="-2.0235539555965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27F-43E9-AABB-0D71FE13FF12}"/>
                </c:ext>
              </c:extLst>
            </c:dLbl>
            <c:dLbl>
              <c:idx val="3"/>
              <c:layout>
                <c:manualLayout>
                  <c:x val="1.5262884733286668E-2"/>
                  <c:y val="-6.74517985198850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27F-43E9-AABB-0D71FE13FF12}"/>
                </c:ext>
              </c:extLst>
            </c:dLbl>
            <c:dLbl>
              <c:idx val="4"/>
              <c:layout>
                <c:manualLayout>
                  <c:x val="6.541236314265635E-3"/>
                  <c:y val="-4.0471079111930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027F-43E9-AABB-0D71FE13FF12}"/>
                </c:ext>
              </c:extLst>
            </c:dLbl>
            <c:dLbl>
              <c:idx val="5"/>
              <c:layout>
                <c:manualLayout>
                  <c:x val="6.5412363142657156E-3"/>
                  <c:y val="-2.0235539555965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27F-43E9-AABB-0D71FE13FF12}"/>
                </c:ext>
              </c:extLst>
            </c:dLbl>
            <c:dLbl>
              <c:idx val="6"/>
              <c:layout>
                <c:manualLayout>
                  <c:x val="-7.9947520280448939E-17"/>
                  <c:y val="-3.372589925994223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27F-43E9-AABB-0D71FE13FF12}"/>
                </c:ext>
              </c:extLst>
            </c:dLbl>
            <c:dLbl>
              <c:idx val="7"/>
              <c:layout>
                <c:manualLayout>
                  <c:x val="2.1804121047551586E-3"/>
                  <c:y val="-3.372589925994223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27F-43E9-AABB-0D71FE13FF12}"/>
                </c:ext>
              </c:extLst>
            </c:dLbl>
            <c:dLbl>
              <c:idx val="8"/>
              <c:layout>
                <c:manualLayout>
                  <c:x val="2.1804121047552384E-3"/>
                  <c:y val="-3.37258992599423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27F-43E9-AABB-0D71FE13FF12}"/>
                </c:ext>
              </c:extLst>
            </c:dLbl>
            <c:dLbl>
              <c:idx val="9"/>
              <c:layout>
                <c:manualLayout>
                  <c:x val="6.5412363142657156E-3"/>
                  <c:y val="2.0235539555965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27F-43E9-AABB-0D71FE13FF12}"/>
                </c:ext>
              </c:extLst>
            </c:dLbl>
            <c:dLbl>
              <c:idx val="10"/>
              <c:layout>
                <c:manualLayout>
                  <c:x val="4.3608242095104768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027F-43E9-AABB-0D71FE13FF12}"/>
                </c:ext>
              </c:extLst>
            </c:dLbl>
            <c:dLbl>
              <c:idx val="11"/>
              <c:layout>
                <c:manualLayout>
                  <c:x val="8.7216484190209536E-3"/>
                  <c:y val="6.745179851988447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27F-43E9-AABB-0D71FE13FF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rgbClr val="00B050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 1.7-1.8, Graf 1.6'!$B$43:$M$43</c:f>
              <c:strCache>
                <c:ptCount val="12"/>
                <c:pt idx="0">
                  <c:v>Fraz. organica</c:v>
                </c:pt>
                <c:pt idx="1">
                  <c:v>Carta</c:v>
                </c:pt>
                <c:pt idx="2">
                  <c:v>Vetro</c:v>
                </c:pt>
                <c:pt idx="3">
                  <c:v>Plastica</c:v>
                </c:pt>
                <c:pt idx="4">
                  <c:v>Metallo</c:v>
                </c:pt>
                <c:pt idx="5">
                  <c:v>Legno</c:v>
                </c:pt>
                <c:pt idx="6">
                  <c:v>RAEE</c:v>
                </c:pt>
                <c:pt idx="7">
                  <c:v>Ingombranti
 misti</c:v>
                </c:pt>
                <c:pt idx="8">
                  <c:v>Rifiuti
 da C&amp;D</c:v>
                </c:pt>
                <c:pt idx="9">
                  <c:v>Spazz. 
stradale a rec.</c:v>
                </c:pt>
                <c:pt idx="10">
                  <c:v>Tessili</c:v>
                </c:pt>
                <c:pt idx="11">
                  <c:v>Altro*</c:v>
                </c:pt>
              </c:strCache>
            </c:strRef>
          </c:cat>
          <c:val>
            <c:numRef>
              <c:f>'Tab 1.7-1.8, Graf 1.6'!$B$45:$M$45</c:f>
              <c:numCache>
                <c:formatCode>General</c:formatCode>
                <c:ptCount val="12"/>
                <c:pt idx="0">
                  <c:v>121.12</c:v>
                </c:pt>
                <c:pt idx="1">
                  <c:v>58.49</c:v>
                </c:pt>
                <c:pt idx="2">
                  <c:v>37.69</c:v>
                </c:pt>
                <c:pt idx="3">
                  <c:v>25.37</c:v>
                </c:pt>
                <c:pt idx="4">
                  <c:v>6.02</c:v>
                </c:pt>
                <c:pt idx="5">
                  <c:v>15.44</c:v>
                </c:pt>
                <c:pt idx="6" formatCode="0.0">
                  <c:v>4.6399999999999997</c:v>
                </c:pt>
                <c:pt idx="7" formatCode="0.0">
                  <c:v>14.25</c:v>
                </c:pt>
                <c:pt idx="8" formatCode="0.0">
                  <c:v>7.13</c:v>
                </c:pt>
                <c:pt idx="9" formatCode="0.0">
                  <c:v>7.49</c:v>
                </c:pt>
                <c:pt idx="10">
                  <c:v>2.62</c:v>
                </c:pt>
                <c:pt idx="11">
                  <c:v>6.03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27F-43E9-AABB-0D71FE13F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55576832"/>
        <c:axId val="355894016"/>
      </c:barChart>
      <c:catAx>
        <c:axId val="3555768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it-IT"/>
          </a:p>
        </c:txPr>
        <c:crossAx val="355894016"/>
        <c:crosses val="autoZero"/>
        <c:auto val="1"/>
        <c:lblAlgn val="ctr"/>
        <c:lblOffset val="100"/>
        <c:noMultiLvlLbl val="0"/>
      </c:catAx>
      <c:valAx>
        <c:axId val="3558940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 b="0"/>
                </a:pPr>
                <a:r>
                  <a:rPr lang="it-IT" sz="800" b="0"/>
                  <a:t>Kg per abitante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it-IT"/>
          </a:p>
        </c:txPr>
        <c:crossAx val="355576832"/>
        <c:crosses val="autoZero"/>
        <c:crossBetween val="between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80294531933508373"/>
          <c:y val="9.2208734324876057E-2"/>
          <c:w val="0.12099861111111115"/>
          <c:h val="0.22108333333333341"/>
        </c:manualLayout>
      </c:layout>
      <c:overlay val="0"/>
      <c:txPr>
        <a:bodyPr/>
        <a:lstStyle/>
        <a:p>
          <a:pPr>
            <a:defRPr sz="800"/>
          </a:pPr>
          <a:endParaRPr lang="it-IT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accent6">
            <a:lumMod val="60000"/>
            <a:lumOff val="40000"/>
          </a:schemeClr>
        </a:gs>
        <a:gs pos="100000">
          <a:schemeClr val="bg1"/>
        </a:gs>
      </a:gsLst>
      <a:lin ang="13500000" scaled="1"/>
      <a:tileRect/>
    </a:gradFill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4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19049</xdr:colOff>
      <xdr:row>30</xdr:row>
      <xdr:rowOff>57150</xdr:rowOff>
    </xdr:from>
    <xdr:to>
      <xdr:col>13</xdr:col>
      <xdr:colOff>667299</xdr:colOff>
      <xdr:row>43</xdr:row>
      <xdr:rowOff>100650</xdr:rowOff>
    </xdr:to>
    <xdr:graphicFrame macro="">
      <xdr:nvGraphicFramePr>
        <xdr:cNvPr id="2131" name="Grafico 2">
          <a:extLst>
            <a:ext uri="{FF2B5EF4-FFF2-40B4-BE49-F238E27FC236}">
              <a16:creationId xmlns:a16="http://schemas.microsoft.com/office/drawing/2014/main" id="{00000000-0008-0000-0000-0000530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28574</xdr:colOff>
      <xdr:row>3</xdr:row>
      <xdr:rowOff>0</xdr:rowOff>
    </xdr:from>
    <xdr:to>
      <xdr:col>22</xdr:col>
      <xdr:colOff>342515</xdr:colOff>
      <xdr:row>18</xdr:row>
      <xdr:rowOff>101647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33129</xdr:colOff>
      <xdr:row>2</xdr:row>
      <xdr:rowOff>67462</xdr:rowOff>
    </xdr:from>
    <xdr:to>
      <xdr:col>23</xdr:col>
      <xdr:colOff>97179</xdr:colOff>
      <xdr:row>15</xdr:row>
      <xdr:rowOff>101437</xdr:rowOff>
    </xdr:to>
    <xdr:graphicFrame macro="">
      <xdr:nvGraphicFramePr>
        <xdr:cNvPr id="10312" name="Grafico 1">
          <a:extLst>
            <a:ext uri="{FF2B5EF4-FFF2-40B4-BE49-F238E27FC236}">
              <a16:creationId xmlns:a16="http://schemas.microsoft.com/office/drawing/2014/main" id="{00000000-0008-0000-0200-0000482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50984</xdr:colOff>
      <xdr:row>3</xdr:row>
      <xdr:rowOff>13634</xdr:rowOff>
    </xdr:from>
    <xdr:to>
      <xdr:col>17</xdr:col>
      <xdr:colOff>548534</xdr:colOff>
      <xdr:row>11</xdr:row>
      <xdr:rowOff>109634</xdr:rowOff>
    </xdr:to>
    <xdr:grpSp>
      <xdr:nvGrpSpPr>
        <xdr:cNvPr id="18569" name="Gruppo 1">
          <a:extLst>
            <a:ext uri="{FF2B5EF4-FFF2-40B4-BE49-F238E27FC236}">
              <a16:creationId xmlns:a16="http://schemas.microsoft.com/office/drawing/2014/main" id="{00000000-0008-0000-0300-000089480000}"/>
            </a:ext>
          </a:extLst>
        </xdr:cNvPr>
        <xdr:cNvGrpSpPr>
          <a:grpSpLocks/>
        </xdr:cNvGrpSpPr>
      </xdr:nvGrpSpPr>
      <xdr:grpSpPr bwMode="auto">
        <a:xfrm>
          <a:off x="6499409" y="594659"/>
          <a:ext cx="4860000" cy="1620000"/>
          <a:chOff x="5486400" y="3781425"/>
          <a:chExt cx="3962560" cy="1336995"/>
        </a:xfrm>
      </xdr:grpSpPr>
      <xdr:graphicFrame macro="">
        <xdr:nvGraphicFramePr>
          <xdr:cNvPr id="18571" name="Grafico 2">
            <a:extLst>
              <a:ext uri="{FF2B5EF4-FFF2-40B4-BE49-F238E27FC236}">
                <a16:creationId xmlns:a16="http://schemas.microsoft.com/office/drawing/2014/main" id="{00000000-0008-0000-0300-00008B480000}"/>
              </a:ext>
            </a:extLst>
          </xdr:cNvPr>
          <xdr:cNvGraphicFramePr>
            <a:graphicFrameLocks/>
          </xdr:cNvGraphicFramePr>
        </xdr:nvGraphicFramePr>
        <xdr:xfrm>
          <a:off x="5486400" y="3781425"/>
          <a:ext cx="1980000" cy="132191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8572" name="Grafico 3">
            <a:extLst>
              <a:ext uri="{FF2B5EF4-FFF2-40B4-BE49-F238E27FC236}">
                <a16:creationId xmlns:a16="http://schemas.microsoft.com/office/drawing/2014/main" id="{00000000-0008-0000-0300-00008C480000}"/>
              </a:ext>
            </a:extLst>
          </xdr:cNvPr>
          <xdr:cNvGraphicFramePr>
            <a:graphicFrameLocks/>
          </xdr:cNvGraphicFramePr>
        </xdr:nvGraphicFramePr>
        <xdr:xfrm>
          <a:off x="7468960" y="3791746"/>
          <a:ext cx="1980000" cy="132667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600075</xdr:colOff>
      <xdr:row>4</xdr:row>
      <xdr:rowOff>9525</xdr:rowOff>
    </xdr:from>
    <xdr:to>
      <xdr:col>14</xdr:col>
      <xdr:colOff>38475</xdr:colOff>
      <xdr:row>10</xdr:row>
      <xdr:rowOff>126525</xdr:rowOff>
    </xdr:to>
    <xdr:graphicFrame macro="">
      <xdr:nvGraphicFramePr>
        <xdr:cNvPr id="27905" name="Grafico 1">
          <a:extLst>
            <a:ext uri="{FF2B5EF4-FFF2-40B4-BE49-F238E27FC236}">
              <a16:creationId xmlns:a16="http://schemas.microsoft.com/office/drawing/2014/main" id="{00000000-0008-0000-0400-0000016D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3175</xdr:colOff>
      <xdr:row>11</xdr:row>
      <xdr:rowOff>60325</xdr:rowOff>
    </xdr:from>
    <xdr:to>
      <xdr:col>14</xdr:col>
      <xdr:colOff>51175</xdr:colOff>
      <xdr:row>17</xdr:row>
      <xdr:rowOff>177325</xdr:rowOff>
    </xdr:to>
    <xdr:graphicFrame macro="">
      <xdr:nvGraphicFramePr>
        <xdr:cNvPr id="27906" name="Grafico 2">
          <a:extLst>
            <a:ext uri="{FF2B5EF4-FFF2-40B4-BE49-F238E27FC236}">
              <a16:creationId xmlns:a16="http://schemas.microsoft.com/office/drawing/2014/main" id="{00000000-0008-0000-0400-0000026D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593725</xdr:colOff>
      <xdr:row>18</xdr:row>
      <xdr:rowOff>127000</xdr:rowOff>
    </xdr:from>
    <xdr:to>
      <xdr:col>14</xdr:col>
      <xdr:colOff>32125</xdr:colOff>
      <xdr:row>25</xdr:row>
      <xdr:rowOff>53500</xdr:rowOff>
    </xdr:to>
    <xdr:graphicFrame macro="">
      <xdr:nvGraphicFramePr>
        <xdr:cNvPr id="27907" name="Grafico 3">
          <a:extLst>
            <a:ext uri="{FF2B5EF4-FFF2-40B4-BE49-F238E27FC236}">
              <a16:creationId xmlns:a16="http://schemas.microsoft.com/office/drawing/2014/main" id="{00000000-0008-0000-0400-0000036D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85724</xdr:colOff>
      <xdr:row>27</xdr:row>
      <xdr:rowOff>85725</xdr:rowOff>
    </xdr:from>
    <xdr:to>
      <xdr:col>14</xdr:col>
      <xdr:colOff>133724</xdr:colOff>
      <xdr:row>34</xdr:row>
      <xdr:rowOff>12225</xdr:rowOff>
    </xdr:to>
    <xdr:graphicFrame macro="">
      <xdr:nvGraphicFramePr>
        <xdr:cNvPr id="27908" name="Grafico 4">
          <a:extLst>
            <a:ext uri="{FF2B5EF4-FFF2-40B4-BE49-F238E27FC236}">
              <a16:creationId xmlns:a16="http://schemas.microsoft.com/office/drawing/2014/main" id="{00000000-0008-0000-0400-0000046D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194048</xdr:colOff>
      <xdr:row>48</xdr:row>
      <xdr:rowOff>147827</xdr:rowOff>
    </xdr:from>
    <xdr:to>
      <xdr:col>9</xdr:col>
      <xdr:colOff>151373</xdr:colOff>
      <xdr:row>58</xdr:row>
      <xdr:rowOff>42827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</xdr:colOff>
      <xdr:row>5</xdr:row>
      <xdr:rowOff>152400</xdr:rowOff>
    </xdr:from>
    <xdr:to>
      <xdr:col>18</xdr:col>
      <xdr:colOff>333375</xdr:colOff>
      <xdr:row>43</xdr:row>
      <xdr:rowOff>26269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775" y="1104900"/>
          <a:ext cx="10058400" cy="711286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438150</xdr:colOff>
      <xdr:row>8</xdr:row>
      <xdr:rowOff>133350</xdr:rowOff>
    </xdr:from>
    <xdr:to>
      <xdr:col>17</xdr:col>
      <xdr:colOff>133350</xdr:colOff>
      <xdr:row>46</xdr:row>
      <xdr:rowOff>7219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" y="1657350"/>
          <a:ext cx="10058400" cy="711286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18</xdr:col>
      <xdr:colOff>304800</xdr:colOff>
      <xdr:row>45</xdr:row>
      <xdr:rowOff>64369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1524000"/>
          <a:ext cx="10058400" cy="71128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52"/>
  <sheetViews>
    <sheetView topLeftCell="A19" zoomScale="90" zoomScaleNormal="90" workbookViewId="0">
      <selection activeCell="S39" sqref="S39"/>
    </sheetView>
  </sheetViews>
  <sheetFormatPr defaultRowHeight="15" x14ac:dyDescent="0.25"/>
  <cols>
    <col min="2" max="2" width="14.42578125" bestFit="1" customWidth="1"/>
    <col min="4" max="4" width="10.7109375" bestFit="1" customWidth="1"/>
    <col min="5" max="5" width="10.28515625" bestFit="1" customWidth="1"/>
    <col min="6" max="6" width="10.5703125" style="54" customWidth="1"/>
    <col min="7" max="7" width="10.140625" bestFit="1" customWidth="1"/>
    <col min="8" max="8" width="10.7109375" bestFit="1" customWidth="1"/>
    <col min="10" max="10" width="10.28515625" customWidth="1"/>
    <col min="11" max="12" width="10.28515625" style="54" customWidth="1"/>
    <col min="13" max="13" width="8.85546875" style="54" customWidth="1"/>
    <col min="14" max="14" width="10.28515625" style="54" customWidth="1"/>
    <col min="15" max="15" width="9.140625" style="54"/>
    <col min="16" max="16" width="8.28515625" customWidth="1"/>
    <col min="17" max="17" width="10" style="54" customWidth="1"/>
    <col min="18" max="18" width="13" customWidth="1"/>
    <col min="21" max="21" width="14.42578125" bestFit="1" customWidth="1"/>
    <col min="25" max="25" width="15.28515625" customWidth="1"/>
    <col min="27" max="27" width="9.5703125" bestFit="1" customWidth="1"/>
  </cols>
  <sheetData>
    <row r="1" spans="1:20" x14ac:dyDescent="0.25">
      <c r="A1" s="1"/>
      <c r="B1" s="78" t="s">
        <v>53</v>
      </c>
      <c r="C1" s="1"/>
      <c r="D1" s="1"/>
      <c r="E1" s="1"/>
      <c r="G1" s="1"/>
      <c r="H1" s="1"/>
      <c r="I1" s="1"/>
      <c r="J1" s="1"/>
    </row>
    <row r="2" spans="1:20" s="54" customFormat="1" x14ac:dyDescent="0.25">
      <c r="B2" s="78"/>
    </row>
    <row r="3" spans="1:20" x14ac:dyDescent="0.25">
      <c r="A3" s="1"/>
      <c r="B3" s="207" t="s">
        <v>61</v>
      </c>
      <c r="C3" s="207"/>
      <c r="D3" s="207"/>
      <c r="E3" s="207"/>
      <c r="F3" s="207"/>
      <c r="G3" s="207"/>
      <c r="H3" s="207"/>
      <c r="I3" s="207"/>
      <c r="J3" s="1"/>
    </row>
    <row r="4" spans="1:20" s="54" customFormat="1" x14ac:dyDescent="0.25">
      <c r="B4" s="90"/>
      <c r="C4" s="83"/>
      <c r="D4" s="83"/>
      <c r="E4" s="91"/>
      <c r="F4" s="91"/>
      <c r="G4" s="86"/>
      <c r="H4" s="86"/>
      <c r="I4" s="91"/>
      <c r="J4" s="91"/>
      <c r="K4" s="91"/>
      <c r="M4" s="55"/>
      <c r="N4" s="55"/>
      <c r="O4" s="55"/>
      <c r="P4"/>
      <c r="Q4" s="85"/>
    </row>
    <row r="5" spans="1:20" x14ac:dyDescent="0.25">
      <c r="A5" s="1"/>
      <c r="B5" s="205" t="s">
        <v>20</v>
      </c>
      <c r="C5" s="208">
        <v>2018</v>
      </c>
      <c r="D5" s="209"/>
      <c r="E5" s="209"/>
      <c r="F5" s="210"/>
      <c r="G5" s="208">
        <v>2019</v>
      </c>
      <c r="H5" s="209"/>
      <c r="I5" s="209"/>
      <c r="J5" s="209"/>
      <c r="K5" s="105"/>
      <c r="L5" s="39"/>
      <c r="M5" s="39"/>
      <c r="N5"/>
      <c r="O5"/>
      <c r="Q5"/>
      <c r="S5" s="55"/>
    </row>
    <row r="6" spans="1:20" ht="79.5" thickBot="1" x14ac:dyDescent="0.3">
      <c r="A6" s="10"/>
      <c r="B6" s="206"/>
      <c r="C6" s="92" t="s">
        <v>48</v>
      </c>
      <c r="D6" s="81" t="s">
        <v>47</v>
      </c>
      <c r="E6" s="81" t="s">
        <v>49</v>
      </c>
      <c r="F6" s="93" t="s">
        <v>73</v>
      </c>
      <c r="G6" s="81" t="s">
        <v>48</v>
      </c>
      <c r="H6" s="81" t="s">
        <v>47</v>
      </c>
      <c r="I6" s="81" t="s">
        <v>49</v>
      </c>
      <c r="J6" s="81" t="s">
        <v>73</v>
      </c>
      <c r="K6" s="106"/>
      <c r="L6" s="39"/>
      <c r="M6" s="39"/>
      <c r="N6"/>
      <c r="O6"/>
      <c r="P6" s="39"/>
      <c r="Q6" s="89"/>
    </row>
    <row r="7" spans="1:20" x14ac:dyDescent="0.25">
      <c r="A7" s="1"/>
      <c r="B7" s="107" t="s">
        <v>4</v>
      </c>
      <c r="C7" s="84">
        <v>25820.3</v>
      </c>
      <c r="D7" s="84">
        <v>29114.7</v>
      </c>
      <c r="E7" s="84">
        <f>D7-C7</f>
        <v>3294.4000000000015</v>
      </c>
      <c r="F7" s="108">
        <f>E7*100/C7</f>
        <v>12.758953226724714</v>
      </c>
      <c r="G7" s="84">
        <v>25229.599999999999</v>
      </c>
      <c r="H7" s="84">
        <v>29601.599999999999</v>
      </c>
      <c r="I7" s="84">
        <f>H7-G7</f>
        <v>4372</v>
      </c>
      <c r="J7" s="84">
        <f>I7*100/G7</f>
        <v>17.328851824840665</v>
      </c>
      <c r="K7" s="12"/>
      <c r="L7" s="121"/>
      <c r="M7" s="122"/>
      <c r="N7" s="123"/>
      <c r="O7" s="124"/>
      <c r="P7" s="125"/>
      <c r="Q7" s="123"/>
      <c r="R7" s="123"/>
      <c r="S7" s="123"/>
      <c r="T7" s="47"/>
    </row>
    <row r="8" spans="1:20" x14ac:dyDescent="0.25">
      <c r="A8" s="1"/>
      <c r="B8" s="107" t="s">
        <v>19</v>
      </c>
      <c r="C8" s="84">
        <v>1158.5999999999999</v>
      </c>
      <c r="D8" s="84">
        <v>3571.4</v>
      </c>
      <c r="E8" s="84">
        <f t="shared" ref="E8:E26" si="0">D8-C8</f>
        <v>2412.8000000000002</v>
      </c>
      <c r="F8" s="108">
        <f t="shared" ref="F8:F25" si="1">E8*100/C8</f>
        <v>208.25133782150877</v>
      </c>
      <c r="G8" s="84">
        <v>1165.0999999999999</v>
      </c>
      <c r="H8" s="84">
        <v>3183.9</v>
      </c>
      <c r="I8" s="84">
        <f t="shared" ref="I8:I27" si="2">H8-G8</f>
        <v>2018.8000000000002</v>
      </c>
      <c r="J8" s="84">
        <f>I8*100/G8</f>
        <v>173.27268045661322</v>
      </c>
      <c r="K8" s="12"/>
      <c r="L8" s="121"/>
      <c r="M8" s="122"/>
      <c r="N8" s="123"/>
      <c r="O8" s="124"/>
      <c r="P8" s="125"/>
      <c r="Q8" s="123"/>
      <c r="R8" s="126"/>
      <c r="S8" s="124"/>
      <c r="T8" s="11"/>
    </row>
    <row r="9" spans="1:20" x14ac:dyDescent="0.25">
      <c r="A9" s="1"/>
      <c r="B9" s="107" t="s">
        <v>14</v>
      </c>
      <c r="C9" s="84">
        <v>6376.3</v>
      </c>
      <c r="D9" s="84">
        <v>5373.4</v>
      </c>
      <c r="E9" s="84">
        <f>D9-C9</f>
        <v>-1002.9000000000005</v>
      </c>
      <c r="F9" s="108">
        <f>E9*100/C9</f>
        <v>-15.728557313802684</v>
      </c>
      <c r="G9" s="84">
        <v>6351</v>
      </c>
      <c r="H9" s="84">
        <v>3695.2</v>
      </c>
      <c r="I9" s="84">
        <f t="shared" si="2"/>
        <v>-2655.8</v>
      </c>
      <c r="J9" s="84">
        <f t="shared" ref="J9:J27" si="3">I9*100/G9</f>
        <v>-41.817036687135882</v>
      </c>
      <c r="K9" s="12"/>
      <c r="L9" s="121"/>
      <c r="M9" s="122"/>
      <c r="N9" s="123"/>
      <c r="O9" s="124"/>
      <c r="P9" s="125"/>
      <c r="Q9" s="123"/>
      <c r="R9" s="126"/>
      <c r="S9" s="124"/>
      <c r="T9" s="11"/>
    </row>
    <row r="10" spans="1:20" x14ac:dyDescent="0.25">
      <c r="A10" s="1"/>
      <c r="B10" s="107" t="s">
        <v>1</v>
      </c>
      <c r="C10" s="84">
        <v>69445.3</v>
      </c>
      <c r="D10" s="84">
        <v>45404.800000000003</v>
      </c>
      <c r="E10" s="84">
        <f t="shared" si="0"/>
        <v>-24040.5</v>
      </c>
      <c r="F10" s="108">
        <f t="shared" si="1"/>
        <v>-34.617893507551983</v>
      </c>
      <c r="G10" s="84">
        <v>68573.2</v>
      </c>
      <c r="H10" s="84">
        <v>47808.5</v>
      </c>
      <c r="I10" s="84">
        <f t="shared" si="2"/>
        <v>-20764.699999999997</v>
      </c>
      <c r="J10" s="84">
        <f t="shared" si="3"/>
        <v>-30.281071905642435</v>
      </c>
      <c r="K10" s="12"/>
      <c r="L10" s="121"/>
      <c r="M10" s="122"/>
      <c r="N10" s="123"/>
      <c r="O10" s="124"/>
      <c r="P10" s="125"/>
      <c r="Q10" s="123"/>
      <c r="R10" s="126"/>
      <c r="S10" s="124"/>
      <c r="T10" s="11"/>
    </row>
    <row r="11" spans="1:20" x14ac:dyDescent="0.25">
      <c r="A11" s="1"/>
      <c r="B11" s="107" t="s">
        <v>58</v>
      </c>
      <c r="C11" s="84">
        <v>6987.2</v>
      </c>
      <c r="D11" s="84">
        <v>11658.7</v>
      </c>
      <c r="E11" s="84">
        <f t="shared" si="0"/>
        <v>4671.5000000000009</v>
      </c>
      <c r="F11" s="108">
        <f t="shared" si="1"/>
        <v>66.857968857339159</v>
      </c>
      <c r="G11" s="84">
        <v>6982.4</v>
      </c>
      <c r="H11" s="84">
        <v>11750.7</v>
      </c>
      <c r="I11" s="84">
        <f t="shared" si="2"/>
        <v>4768.3000000000011</v>
      </c>
      <c r="J11" s="84">
        <f t="shared" si="3"/>
        <v>68.290272685609551</v>
      </c>
      <c r="K11" s="12"/>
      <c r="L11" s="121"/>
      <c r="M11" s="122"/>
      <c r="N11" s="123"/>
      <c r="O11" s="124"/>
      <c r="P11" s="125"/>
      <c r="Q11" s="123"/>
      <c r="R11" s="126"/>
      <c r="S11" s="124"/>
      <c r="T11" s="11"/>
    </row>
    <row r="12" spans="1:20" x14ac:dyDescent="0.25">
      <c r="A12" s="1"/>
      <c r="B12" s="107" t="s">
        <v>2</v>
      </c>
      <c r="C12" s="84">
        <v>32227.200000000001</v>
      </c>
      <c r="D12" s="84">
        <v>16721.5</v>
      </c>
      <c r="E12" s="84">
        <f>D12-C12</f>
        <v>-15505.7</v>
      </c>
      <c r="F12" s="108">
        <f t="shared" si="1"/>
        <v>-48.113705193128787</v>
      </c>
      <c r="G12" s="84">
        <v>31885.3</v>
      </c>
      <c r="H12" s="84">
        <v>15205.5</v>
      </c>
      <c r="I12" s="84">
        <f t="shared" si="2"/>
        <v>-16679.8</v>
      </c>
      <c r="J12" s="84">
        <f t="shared" si="3"/>
        <v>-52.311880396295471</v>
      </c>
      <c r="K12" s="12"/>
      <c r="L12" s="121"/>
      <c r="M12" s="122"/>
      <c r="N12" s="123"/>
      <c r="O12" s="124"/>
      <c r="P12" s="125"/>
      <c r="Q12" s="123"/>
      <c r="R12" s="124"/>
      <c r="S12" s="124"/>
      <c r="T12" s="11"/>
    </row>
    <row r="13" spans="1:20" x14ac:dyDescent="0.25">
      <c r="A13" s="1"/>
      <c r="B13" s="107" t="s">
        <v>59</v>
      </c>
      <c r="C13" s="84">
        <v>10645.5</v>
      </c>
      <c r="D13" s="84">
        <v>10064.799999999999</v>
      </c>
      <c r="E13" s="84">
        <f t="shared" si="0"/>
        <v>-580.70000000000073</v>
      </c>
      <c r="F13" s="108">
        <f t="shared" si="1"/>
        <v>-5.4548870414729294</v>
      </c>
      <c r="G13" s="84">
        <v>10330.4</v>
      </c>
      <c r="H13" s="84">
        <v>8924.7999999999993</v>
      </c>
      <c r="I13" s="84">
        <f t="shared" si="2"/>
        <v>-1405.6000000000004</v>
      </c>
      <c r="J13" s="84">
        <f t="shared" si="3"/>
        <v>-13.606443119337106</v>
      </c>
      <c r="K13" s="12"/>
      <c r="L13" s="121"/>
      <c r="M13" s="122"/>
      <c r="N13" s="123"/>
      <c r="O13" s="124"/>
      <c r="P13" s="125"/>
      <c r="Q13" s="123"/>
      <c r="R13" s="126"/>
      <c r="S13" s="124"/>
      <c r="T13" s="11"/>
    </row>
    <row r="14" spans="1:20" x14ac:dyDescent="0.25">
      <c r="A14" s="1"/>
      <c r="B14" s="107" t="s">
        <v>60</v>
      </c>
      <c r="C14" s="84">
        <v>29961.5</v>
      </c>
      <c r="D14" s="84">
        <v>21298</v>
      </c>
      <c r="E14" s="84">
        <f t="shared" si="0"/>
        <v>-8663.5</v>
      </c>
      <c r="F14" s="108">
        <f t="shared" si="1"/>
        <v>-28.915441483236819</v>
      </c>
      <c r="G14" s="84">
        <v>29847</v>
      </c>
      <c r="H14" s="84">
        <v>23647</v>
      </c>
      <c r="I14" s="84">
        <f t="shared" si="2"/>
        <v>-6200</v>
      </c>
      <c r="J14" s="84">
        <f t="shared" si="3"/>
        <v>-20.772606962173754</v>
      </c>
      <c r="K14" s="12"/>
      <c r="L14" s="121"/>
      <c r="M14" s="122"/>
      <c r="N14" s="123"/>
      <c r="O14" s="124"/>
      <c r="P14" s="125"/>
      <c r="Q14" s="123"/>
      <c r="R14" s="126"/>
      <c r="S14" s="124"/>
      <c r="T14" s="11"/>
    </row>
    <row r="15" spans="1:20" x14ac:dyDescent="0.25">
      <c r="A15" s="1"/>
      <c r="B15" s="107" t="s">
        <v>6</v>
      </c>
      <c r="C15" s="84">
        <v>20764.8</v>
      </c>
      <c r="D15" s="84">
        <v>15545.6</v>
      </c>
      <c r="E15" s="84">
        <f t="shared" si="0"/>
        <v>-5219.1999999999989</v>
      </c>
      <c r="F15" s="108">
        <f t="shared" si="1"/>
        <v>-25.134843581445519</v>
      </c>
      <c r="G15" s="84">
        <v>20756.400000000001</v>
      </c>
      <c r="H15" s="84">
        <v>16566.8</v>
      </c>
      <c r="I15" s="84">
        <f t="shared" si="2"/>
        <v>-4189.6000000000022</v>
      </c>
      <c r="J15" s="84">
        <f t="shared" si="3"/>
        <v>-20.184617756451033</v>
      </c>
      <c r="K15" s="12"/>
      <c r="L15" s="121"/>
      <c r="M15" s="122"/>
      <c r="N15" s="123"/>
      <c r="O15" s="124"/>
      <c r="P15" s="125"/>
      <c r="Q15" s="123"/>
      <c r="R15" s="126"/>
      <c r="S15" s="124"/>
      <c r="T15" s="11"/>
    </row>
    <row r="16" spans="1:20" x14ac:dyDescent="0.25">
      <c r="A16" s="1"/>
      <c r="B16" s="107" t="s">
        <v>16</v>
      </c>
      <c r="C16" s="84">
        <v>5586.6</v>
      </c>
      <c r="D16" s="84">
        <v>3199.2</v>
      </c>
      <c r="E16" s="84">
        <f t="shared" si="0"/>
        <v>-2387.4000000000005</v>
      </c>
      <c r="F16" s="108">
        <f t="shared" si="1"/>
        <v>-42.734400171839766</v>
      </c>
      <c r="G16" s="84">
        <v>5560.8</v>
      </c>
      <c r="H16" s="84">
        <v>3624.5</v>
      </c>
      <c r="I16" s="84">
        <f t="shared" si="2"/>
        <v>-1936.3000000000002</v>
      </c>
      <c r="J16" s="84">
        <f t="shared" si="3"/>
        <v>-34.820529420227309</v>
      </c>
      <c r="K16" s="12"/>
      <c r="L16" s="121"/>
      <c r="M16" s="122"/>
      <c r="N16" s="123"/>
      <c r="O16" s="124"/>
      <c r="P16" s="125"/>
      <c r="Q16" s="123"/>
      <c r="R16" s="126"/>
      <c r="S16" s="124"/>
      <c r="T16" s="11"/>
    </row>
    <row r="17" spans="1:20" x14ac:dyDescent="0.25">
      <c r="A17" s="1"/>
      <c r="B17" s="107" t="s">
        <v>11</v>
      </c>
      <c r="C17" s="84">
        <v>7447.2</v>
      </c>
      <c r="D17" s="84">
        <v>2400.1999999999998</v>
      </c>
      <c r="E17" s="84">
        <f t="shared" si="0"/>
        <v>-5047</v>
      </c>
      <c r="F17" s="108">
        <f t="shared" si="1"/>
        <v>-67.770437211300887</v>
      </c>
      <c r="G17" s="84">
        <v>7391.4</v>
      </c>
      <c r="H17" s="84">
        <v>2250.6</v>
      </c>
      <c r="I17" s="84">
        <f t="shared" si="2"/>
        <v>-5140.7999999999993</v>
      </c>
      <c r="J17" s="84">
        <f t="shared" si="3"/>
        <v>-69.551099926942115</v>
      </c>
      <c r="K17" s="12"/>
      <c r="L17" s="121"/>
      <c r="M17" s="122"/>
      <c r="N17" s="123"/>
      <c r="O17" s="124"/>
      <c r="P17" s="125"/>
      <c r="Q17" s="123"/>
      <c r="R17" s="126"/>
      <c r="S17" s="124"/>
      <c r="T17" s="11"/>
    </row>
    <row r="18" spans="1:20" x14ac:dyDescent="0.25">
      <c r="A18" s="1"/>
      <c r="B18" s="107" t="s">
        <v>5</v>
      </c>
      <c r="C18" s="84">
        <v>23063.4</v>
      </c>
      <c r="D18" s="84">
        <v>17980.099999999999</v>
      </c>
      <c r="E18" s="84">
        <f t="shared" si="0"/>
        <v>-5083.3000000000029</v>
      </c>
      <c r="F18" s="108">
        <f t="shared" si="1"/>
        <v>-22.040549095103074</v>
      </c>
      <c r="G18" s="84">
        <v>23059.200000000001</v>
      </c>
      <c r="H18" s="84">
        <v>13813</v>
      </c>
      <c r="I18" s="84">
        <f t="shared" si="2"/>
        <v>-9246.2000000000007</v>
      </c>
      <c r="J18" s="84">
        <f t="shared" si="3"/>
        <v>-40.097661670829865</v>
      </c>
      <c r="K18" s="12"/>
      <c r="L18" s="121"/>
      <c r="M18" s="122"/>
      <c r="N18" s="123"/>
      <c r="O18" s="124"/>
      <c r="P18" s="125"/>
      <c r="Q18" s="123"/>
      <c r="R18" s="126"/>
      <c r="S18" s="124"/>
      <c r="T18" s="11"/>
    </row>
    <row r="19" spans="1:20" x14ac:dyDescent="0.25">
      <c r="A19" s="1"/>
      <c r="B19" s="109" t="s">
        <v>13</v>
      </c>
      <c r="C19" s="110">
        <v>6519.9</v>
      </c>
      <c r="D19" s="110">
        <v>5370.5</v>
      </c>
      <c r="E19" s="110">
        <f t="shared" si="0"/>
        <v>-1149.3999999999996</v>
      </c>
      <c r="F19" s="111">
        <f>E19*100/C19</f>
        <v>-17.629104740870254</v>
      </c>
      <c r="G19" s="110">
        <v>6503.4</v>
      </c>
      <c r="H19" s="110">
        <v>6209.7</v>
      </c>
      <c r="I19" s="110">
        <f t="shared" si="2"/>
        <v>-293.69999999999982</v>
      </c>
      <c r="J19" s="110">
        <f t="shared" si="3"/>
        <v>-4.5160992711504724</v>
      </c>
      <c r="K19" s="12"/>
      <c r="L19" s="121"/>
      <c r="M19" s="122"/>
      <c r="N19" s="123"/>
      <c r="O19" s="124"/>
      <c r="P19" s="127"/>
      <c r="Q19" s="123"/>
      <c r="R19" s="124"/>
      <c r="S19" s="124"/>
      <c r="T19" s="11"/>
    </row>
    <row r="20" spans="1:20" x14ac:dyDescent="0.25">
      <c r="A20" s="1"/>
      <c r="B20" s="107" t="s">
        <v>18</v>
      </c>
      <c r="C20" s="84">
        <v>1422.5</v>
      </c>
      <c r="D20" s="84">
        <v>2767.4</v>
      </c>
      <c r="E20" s="84">
        <f t="shared" si="0"/>
        <v>1344.9</v>
      </c>
      <c r="F20" s="108">
        <f t="shared" si="1"/>
        <v>94.544815465729343</v>
      </c>
      <c r="G20" s="84">
        <v>1435.9</v>
      </c>
      <c r="H20" s="84">
        <v>3430.4</v>
      </c>
      <c r="I20" s="84">
        <f t="shared" si="2"/>
        <v>1994.5</v>
      </c>
      <c r="J20" s="84">
        <f t="shared" si="3"/>
        <v>138.90243053137405</v>
      </c>
      <c r="K20" s="12"/>
      <c r="L20" s="121"/>
      <c r="M20" s="122"/>
      <c r="N20" s="123"/>
      <c r="O20" s="124"/>
      <c r="P20" s="125"/>
      <c r="Q20" s="123"/>
      <c r="R20" s="126"/>
      <c r="S20" s="124"/>
      <c r="T20" s="14"/>
    </row>
    <row r="21" spans="1:20" x14ac:dyDescent="0.25">
      <c r="A21" s="1"/>
      <c r="B21" s="107" t="s">
        <v>8</v>
      </c>
      <c r="C21" s="84">
        <v>18228.7</v>
      </c>
      <c r="D21" s="84">
        <v>10165.5</v>
      </c>
      <c r="E21" s="84">
        <f t="shared" si="0"/>
        <v>-8063.2000000000007</v>
      </c>
      <c r="F21" s="108">
        <f t="shared" si="1"/>
        <v>-44.233543807292897</v>
      </c>
      <c r="G21" s="84">
        <v>18414.3</v>
      </c>
      <c r="H21" s="84">
        <v>11782.8</v>
      </c>
      <c r="I21" s="84">
        <f t="shared" si="2"/>
        <v>-6631.5</v>
      </c>
      <c r="J21" s="84">
        <f t="shared" si="3"/>
        <v>-36.012772682100326</v>
      </c>
      <c r="K21" s="12"/>
      <c r="L21" s="121"/>
      <c r="M21" s="122"/>
      <c r="N21" s="123"/>
      <c r="O21" s="124"/>
      <c r="P21" s="125"/>
      <c r="Q21" s="123"/>
      <c r="R21" s="126"/>
      <c r="S21" s="124"/>
      <c r="T21" s="11"/>
    </row>
    <row r="22" spans="1:20" x14ac:dyDescent="0.25">
      <c r="A22" s="1"/>
      <c r="B22" s="107" t="s">
        <v>7</v>
      </c>
      <c r="C22" s="84">
        <v>18325</v>
      </c>
      <c r="D22" s="84">
        <v>28541.200000000001</v>
      </c>
      <c r="E22" s="84">
        <f t="shared" si="0"/>
        <v>10216.200000000001</v>
      </c>
      <c r="F22" s="108">
        <f t="shared" si="1"/>
        <v>55.750068212824019</v>
      </c>
      <c r="G22" s="84">
        <v>18410.8</v>
      </c>
      <c r="H22" s="84">
        <v>28788.2</v>
      </c>
      <c r="I22" s="84">
        <f t="shared" si="2"/>
        <v>10377.400000000001</v>
      </c>
      <c r="J22" s="84">
        <f t="shared" si="3"/>
        <v>56.36582875268865</v>
      </c>
      <c r="K22" s="12"/>
      <c r="L22" s="121"/>
      <c r="M22" s="122"/>
      <c r="N22" s="123"/>
      <c r="O22" s="124"/>
      <c r="P22" s="125"/>
      <c r="Q22" s="123"/>
      <c r="R22" s="126"/>
      <c r="S22" s="124"/>
      <c r="T22" s="11"/>
    </row>
    <row r="23" spans="1:20" x14ac:dyDescent="0.25">
      <c r="A23" s="1"/>
      <c r="B23" s="107" t="s">
        <v>17</v>
      </c>
      <c r="C23" s="84">
        <v>3148</v>
      </c>
      <c r="D23" s="84">
        <v>3482.9</v>
      </c>
      <c r="E23" s="84">
        <f t="shared" si="0"/>
        <v>334.90000000000009</v>
      </c>
      <c r="F23" s="108">
        <f t="shared" si="1"/>
        <v>10.638500635324018</v>
      </c>
      <c r="G23" s="84">
        <v>3256.3</v>
      </c>
      <c r="H23" s="84">
        <v>3981.8</v>
      </c>
      <c r="I23" s="84">
        <f t="shared" si="2"/>
        <v>725.5</v>
      </c>
      <c r="J23" s="84">
        <f t="shared" si="3"/>
        <v>22.279888216687649</v>
      </c>
      <c r="K23" s="12"/>
      <c r="L23" s="121"/>
      <c r="M23" s="122"/>
      <c r="N23" s="123"/>
      <c r="O23" s="124"/>
      <c r="P23" s="125"/>
      <c r="Q23" s="123"/>
      <c r="R23" s="126"/>
      <c r="S23" s="124"/>
      <c r="T23" s="11"/>
    </row>
    <row r="24" spans="1:20" x14ac:dyDescent="0.25">
      <c r="A24" s="1"/>
      <c r="B24" s="107" t="s">
        <v>15</v>
      </c>
      <c r="C24" s="84">
        <v>6116.6</v>
      </c>
      <c r="D24" s="84">
        <v>17068</v>
      </c>
      <c r="E24" s="84">
        <f>D24-C24</f>
        <v>10951.4</v>
      </c>
      <c r="F24" s="108">
        <f t="shared" si="1"/>
        <v>179.04391328515842</v>
      </c>
      <c r="G24" s="84">
        <v>6125.9</v>
      </c>
      <c r="H24" s="84">
        <v>18502.099999999999</v>
      </c>
      <c r="I24" s="84">
        <f t="shared" si="2"/>
        <v>12376.199999999999</v>
      </c>
      <c r="J24" s="84">
        <f>I24*100/G24</f>
        <v>202.0307220163568</v>
      </c>
      <c r="K24" s="12"/>
      <c r="L24" s="121"/>
      <c r="M24" s="122"/>
      <c r="N24" s="123"/>
      <c r="O24" s="124"/>
      <c r="P24" s="125"/>
      <c r="Q24" s="123"/>
      <c r="R24" s="126"/>
      <c r="S24" s="124"/>
      <c r="T24" s="11"/>
    </row>
    <row r="25" spans="1:20" x14ac:dyDescent="0.25">
      <c r="A25" s="1"/>
      <c r="B25" s="107" t="s">
        <v>24</v>
      </c>
      <c r="C25" s="84">
        <v>19048.400000000001</v>
      </c>
      <c r="D25" s="84">
        <v>15593.7</v>
      </c>
      <c r="E25" s="84">
        <f t="shared" si="0"/>
        <v>-3454.7000000000007</v>
      </c>
      <c r="F25" s="108">
        <f t="shared" si="1"/>
        <v>-18.136431406312344</v>
      </c>
      <c r="G25" s="84">
        <v>19172.3</v>
      </c>
      <c r="H25" s="84">
        <v>16050.9</v>
      </c>
      <c r="I25" s="84">
        <f t="shared" si="2"/>
        <v>-3121.3999999999996</v>
      </c>
      <c r="J25" s="84">
        <f t="shared" si="3"/>
        <v>-16.280780083766683</v>
      </c>
      <c r="K25" s="12"/>
      <c r="L25" s="121"/>
      <c r="M25" s="122"/>
      <c r="N25" s="123"/>
      <c r="O25" s="124"/>
      <c r="P25" s="125"/>
      <c r="Q25" s="123"/>
      <c r="R25" s="126"/>
      <c r="S25" s="124"/>
      <c r="T25" s="11"/>
    </row>
    <row r="26" spans="1:20" x14ac:dyDescent="0.25">
      <c r="A26" s="1"/>
      <c r="B26" s="107" t="s">
        <v>10</v>
      </c>
      <c r="C26" s="84">
        <v>9138.1</v>
      </c>
      <c r="D26" s="84">
        <v>12210.7</v>
      </c>
      <c r="E26" s="112">
        <f t="shared" si="0"/>
        <v>3072.6000000000004</v>
      </c>
      <c r="F26" s="113">
        <f>E26*100/C26</f>
        <v>33.62405751742704</v>
      </c>
      <c r="G26" s="84">
        <v>9171.5</v>
      </c>
      <c r="H26" s="84">
        <v>12663</v>
      </c>
      <c r="I26" s="84">
        <f t="shared" si="2"/>
        <v>3491.5</v>
      </c>
      <c r="J26" s="112">
        <f t="shared" si="3"/>
        <v>38.069018154064217</v>
      </c>
      <c r="K26" s="12"/>
      <c r="L26" s="121"/>
      <c r="M26" s="122"/>
      <c r="N26" s="123"/>
      <c r="O26" s="124"/>
      <c r="P26" s="125"/>
      <c r="Q26" s="123"/>
      <c r="R26" s="126"/>
      <c r="S26" s="124"/>
      <c r="T26" s="11"/>
    </row>
    <row r="27" spans="1:20" x14ac:dyDescent="0.25">
      <c r="A27" s="1"/>
      <c r="B27" s="94" t="s">
        <v>25</v>
      </c>
      <c r="C27" s="95">
        <v>321431.09999999998</v>
      </c>
      <c r="D27" s="95">
        <v>277532.3</v>
      </c>
      <c r="E27" s="110">
        <f>D27-C27</f>
        <v>-43898.799999999988</v>
      </c>
      <c r="F27" s="111">
        <f>E27*100/C27</f>
        <v>-13.65729700704132</v>
      </c>
      <c r="G27" s="95">
        <f>SUM(G7:G26)</f>
        <v>319622.19999999995</v>
      </c>
      <c r="H27" s="95">
        <f>SUM(H7:H26)</f>
        <v>281481</v>
      </c>
      <c r="I27" s="95">
        <f t="shared" si="2"/>
        <v>-38141.199999999953</v>
      </c>
      <c r="J27" s="110">
        <f t="shared" si="3"/>
        <v>-11.93321365036595</v>
      </c>
      <c r="K27" s="12"/>
      <c r="L27" s="121"/>
      <c r="M27" s="122"/>
      <c r="N27" s="123"/>
      <c r="O27" s="124"/>
      <c r="P27" s="127"/>
      <c r="Q27" s="123"/>
      <c r="R27" s="126"/>
      <c r="S27" s="124"/>
    </row>
    <row r="28" spans="1:20" x14ac:dyDescent="0.25">
      <c r="B28" s="39"/>
      <c r="C28" s="55"/>
      <c r="D28" s="39"/>
      <c r="E28" s="39"/>
      <c r="F28" s="39"/>
      <c r="G28" s="39"/>
      <c r="H28" s="39"/>
      <c r="I28" s="64"/>
      <c r="J28" s="39"/>
      <c r="K28" s="39"/>
      <c r="L28" s="39"/>
      <c r="M28" s="39"/>
      <c r="N28" s="39"/>
      <c r="O28" s="64"/>
      <c r="P28" s="39"/>
      <c r="R28" s="12"/>
    </row>
    <row r="29" spans="1:20" x14ac:dyDescent="0.25">
      <c r="D29" s="55"/>
      <c r="E29" s="55"/>
      <c r="O29" s="55"/>
    </row>
    <row r="30" spans="1:20" x14ac:dyDescent="0.25">
      <c r="F30" s="9" t="s">
        <v>74</v>
      </c>
      <c r="O30" s="55"/>
    </row>
    <row r="31" spans="1:20" x14ac:dyDescent="0.25">
      <c r="F31"/>
      <c r="H31" s="54"/>
      <c r="J31" s="54"/>
      <c r="O31" s="55"/>
      <c r="Q31"/>
    </row>
    <row r="32" spans="1:20" x14ac:dyDescent="0.25">
      <c r="B32" t="s">
        <v>1</v>
      </c>
      <c r="C32" s="49">
        <v>21.454454665539505</v>
      </c>
      <c r="F32"/>
      <c r="H32" s="54"/>
      <c r="J32" s="54"/>
      <c r="O32" s="55"/>
      <c r="Q32"/>
    </row>
    <row r="33" spans="2:17" x14ac:dyDescent="0.25">
      <c r="B33" t="s">
        <v>2</v>
      </c>
      <c r="C33" s="49">
        <v>9.9759340871816793</v>
      </c>
      <c r="F33"/>
      <c r="H33" s="54"/>
      <c r="J33" s="54"/>
      <c r="O33" s="55"/>
      <c r="Q33"/>
    </row>
    <row r="34" spans="2:17" x14ac:dyDescent="0.25">
      <c r="B34" t="s">
        <v>60</v>
      </c>
      <c r="C34" s="49">
        <v>9.3382124270466846</v>
      </c>
      <c r="F34"/>
      <c r="H34" s="54"/>
      <c r="J34" s="54"/>
      <c r="O34" s="55"/>
      <c r="Q34"/>
    </row>
    <row r="35" spans="2:17" x14ac:dyDescent="0.25">
      <c r="B35" t="s">
        <v>4</v>
      </c>
      <c r="C35" s="49">
        <v>7.8935693453083058</v>
      </c>
      <c r="F35"/>
      <c r="H35" s="54"/>
      <c r="J35" s="54"/>
      <c r="O35" s="55"/>
      <c r="Q35"/>
    </row>
    <row r="36" spans="2:17" x14ac:dyDescent="0.25">
      <c r="B36" t="s">
        <v>5</v>
      </c>
      <c r="C36" s="49">
        <v>7.2145176398885944</v>
      </c>
      <c r="F36"/>
      <c r="H36" s="54"/>
      <c r="J36" s="54"/>
      <c r="O36" s="55"/>
      <c r="Q36"/>
    </row>
    <row r="37" spans="2:17" x14ac:dyDescent="0.25">
      <c r="B37" t="s">
        <v>6</v>
      </c>
      <c r="C37" s="49">
        <v>6.4940420283697451</v>
      </c>
      <c r="F37"/>
      <c r="H37" s="54"/>
      <c r="J37" s="54"/>
      <c r="O37" s="55"/>
      <c r="Q37"/>
    </row>
    <row r="38" spans="2:17" x14ac:dyDescent="0.25">
      <c r="B38" t="s">
        <v>24</v>
      </c>
      <c r="C38" s="49">
        <v>5.9984256412727284</v>
      </c>
      <c r="F38"/>
      <c r="H38" s="54"/>
      <c r="J38" s="54"/>
      <c r="O38" s="55"/>
      <c r="Q38"/>
    </row>
    <row r="39" spans="2:17" x14ac:dyDescent="0.25">
      <c r="B39" t="s">
        <v>8</v>
      </c>
      <c r="C39" s="49">
        <v>5.7612706501613475</v>
      </c>
      <c r="F39"/>
      <c r="H39" s="54"/>
      <c r="J39" s="54"/>
      <c r="O39" s="55"/>
      <c r="Q39"/>
    </row>
    <row r="40" spans="2:17" x14ac:dyDescent="0.25">
      <c r="B40" t="s">
        <v>7</v>
      </c>
      <c r="C40" s="49">
        <v>5.7601756073264001</v>
      </c>
      <c r="F40"/>
      <c r="H40" s="54"/>
      <c r="J40" s="54"/>
      <c r="O40" s="55"/>
      <c r="Q40"/>
    </row>
    <row r="41" spans="2:17" x14ac:dyDescent="0.25">
      <c r="B41" t="s">
        <v>62</v>
      </c>
      <c r="C41" s="49">
        <v>3.2320658577533106</v>
      </c>
      <c r="F41"/>
      <c r="H41" s="54"/>
      <c r="J41" s="54"/>
      <c r="O41" s="55"/>
      <c r="Q41"/>
    </row>
    <row r="42" spans="2:17" x14ac:dyDescent="0.25">
      <c r="B42" t="s">
        <v>10</v>
      </c>
      <c r="C42" s="49">
        <v>2.8694815316332849</v>
      </c>
      <c r="F42"/>
      <c r="H42" s="54"/>
      <c r="J42" s="54"/>
      <c r="O42" s="55"/>
      <c r="Q42"/>
    </row>
    <row r="43" spans="2:17" x14ac:dyDescent="0.25">
      <c r="B43" t="s">
        <v>11</v>
      </c>
      <c r="C43" s="49">
        <v>2.3125427457792358</v>
      </c>
      <c r="F43"/>
      <c r="H43" s="54"/>
      <c r="J43" s="54"/>
      <c r="O43" s="55"/>
      <c r="Q43"/>
    </row>
    <row r="44" spans="2:17" x14ac:dyDescent="0.25">
      <c r="B44" t="s">
        <v>63</v>
      </c>
      <c r="C44" s="49">
        <v>2.1845791687811427</v>
      </c>
      <c r="F44"/>
      <c r="H44" s="54"/>
      <c r="J44" s="54"/>
      <c r="O44" s="55"/>
      <c r="Q44"/>
    </row>
    <row r="45" spans="2:17" x14ac:dyDescent="0.25">
      <c r="B45" t="s">
        <v>13</v>
      </c>
      <c r="C45" s="49">
        <v>2.0347147350841088</v>
      </c>
      <c r="F45"/>
      <c r="H45" s="54"/>
      <c r="J45" s="54"/>
      <c r="O45" s="55"/>
      <c r="Q45"/>
    </row>
    <row r="46" spans="2:17" x14ac:dyDescent="0.25">
      <c r="B46" t="s">
        <v>14</v>
      </c>
      <c r="C46" s="49">
        <v>1.9870334413567021</v>
      </c>
      <c r="F46"/>
      <c r="H46" s="54"/>
      <c r="J46" s="54"/>
      <c r="O46" s="55"/>
      <c r="Q46"/>
    </row>
    <row r="47" spans="2:17" x14ac:dyDescent="0.25">
      <c r="B47" t="s">
        <v>15</v>
      </c>
      <c r="C47" s="49">
        <v>1.9166065436005384</v>
      </c>
      <c r="F47"/>
      <c r="H47" s="54"/>
      <c r="J47" s="54"/>
      <c r="O47" s="55"/>
      <c r="Q47"/>
    </row>
    <row r="48" spans="2:17" x14ac:dyDescent="0.25">
      <c r="B48" t="s">
        <v>16</v>
      </c>
      <c r="C48" s="49">
        <v>1.7398040561638086</v>
      </c>
      <c r="F48"/>
      <c r="H48" s="54"/>
      <c r="J48" s="54"/>
      <c r="O48" s="55"/>
      <c r="Q48"/>
    </row>
    <row r="49" spans="2:17" x14ac:dyDescent="0.25">
      <c r="B49" t="s">
        <v>17</v>
      </c>
      <c r="C49" s="49">
        <v>1.0187965666965564</v>
      </c>
      <c r="F49"/>
      <c r="H49" s="54"/>
      <c r="J49" s="54"/>
      <c r="O49" s="55"/>
      <c r="Q49"/>
    </row>
    <row r="50" spans="2:17" x14ac:dyDescent="0.25">
      <c r="B50" t="s">
        <v>18</v>
      </c>
      <c r="C50" s="49">
        <v>0.44924914477154598</v>
      </c>
      <c r="F50"/>
      <c r="H50" s="54"/>
      <c r="J50" s="54"/>
      <c r="O50" s="55"/>
      <c r="Q50"/>
    </row>
    <row r="51" spans="2:17" x14ac:dyDescent="0.25">
      <c r="B51" t="s">
        <v>19</v>
      </c>
      <c r="C51" s="49">
        <v>0.36452411628478876</v>
      </c>
      <c r="F51"/>
      <c r="H51" s="54"/>
      <c r="J51" s="54"/>
      <c r="O51" s="55"/>
      <c r="Q51"/>
    </row>
    <row r="52" spans="2:17" x14ac:dyDescent="0.25">
      <c r="B52" t="s">
        <v>25</v>
      </c>
      <c r="C52" s="49">
        <v>100</v>
      </c>
    </row>
  </sheetData>
  <sortState ref="B31:C50">
    <sortCondition descending="1" ref="C31:C50"/>
  </sortState>
  <mergeCells count="4">
    <mergeCell ref="B5:B6"/>
    <mergeCell ref="B3:I3"/>
    <mergeCell ref="C5:F5"/>
    <mergeCell ref="G5:J5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30"/>
  <sheetViews>
    <sheetView zoomScaleNormal="100" workbookViewId="0">
      <selection activeCell="N22" sqref="N22:O22"/>
    </sheetView>
  </sheetViews>
  <sheetFormatPr defaultColWidth="9.140625" defaultRowHeight="15" x14ac:dyDescent="0.25"/>
  <cols>
    <col min="1" max="1" width="15.85546875" style="54" customWidth="1"/>
    <col min="2" max="2" width="11.42578125" style="54" bestFit="1" customWidth="1"/>
    <col min="3" max="3" width="13.140625" style="54" customWidth="1"/>
    <col min="4" max="4" width="11" style="54" bestFit="1" customWidth="1"/>
    <col min="5" max="5" width="15" style="54" customWidth="1"/>
    <col min="6" max="6" width="15.42578125" style="54" bestFit="1" customWidth="1"/>
    <col min="7" max="7" width="11.42578125" style="54" bestFit="1" customWidth="1"/>
    <col min="8" max="8" width="14.42578125" style="54" bestFit="1" customWidth="1"/>
    <col min="9" max="9" width="10.42578125" style="54" bestFit="1" customWidth="1"/>
    <col min="10" max="10" width="3.28515625" style="54" customWidth="1"/>
    <col min="11" max="11" width="18.42578125" style="54" bestFit="1" customWidth="1"/>
    <col min="12" max="12" width="10.42578125" style="54" bestFit="1" customWidth="1"/>
    <col min="13" max="16384" width="9.140625" style="54"/>
  </cols>
  <sheetData>
    <row r="1" spans="1:14" x14ac:dyDescent="0.25">
      <c r="A1" s="16" t="s">
        <v>64</v>
      </c>
    </row>
    <row r="2" spans="1:14" x14ac:dyDescent="0.25">
      <c r="L2" s="49"/>
      <c r="M2" s="24"/>
      <c r="N2" s="9" t="s">
        <v>65</v>
      </c>
    </row>
    <row r="3" spans="1:14" x14ac:dyDescent="0.25">
      <c r="B3" s="211">
        <v>2019</v>
      </c>
      <c r="C3" s="211"/>
      <c r="D3" s="211"/>
      <c r="F3" s="57"/>
      <c r="G3" s="212">
        <v>2019</v>
      </c>
      <c r="H3" s="212"/>
      <c r="I3" s="212"/>
      <c r="L3" s="54">
        <v>2019</v>
      </c>
    </row>
    <row r="4" spans="1:14" ht="23.25" thickBot="1" x14ac:dyDescent="0.3">
      <c r="A4" s="2" t="s">
        <v>20</v>
      </c>
      <c r="B4" s="3" t="s">
        <v>51</v>
      </c>
      <c r="C4" s="3" t="s">
        <v>43</v>
      </c>
      <c r="D4" s="3" t="s">
        <v>22</v>
      </c>
      <c r="F4" s="19" t="s">
        <v>20</v>
      </c>
      <c r="G4" s="20" t="s">
        <v>21</v>
      </c>
      <c r="H4" s="20" t="s">
        <v>43</v>
      </c>
      <c r="I4" s="20" t="s">
        <v>22</v>
      </c>
      <c r="K4" s="2" t="s">
        <v>20</v>
      </c>
      <c r="L4" s="18" t="s">
        <v>22</v>
      </c>
    </row>
    <row r="5" spans="1:14" x14ac:dyDescent="0.25">
      <c r="A5" s="4" t="s">
        <v>4</v>
      </c>
      <c r="B5" s="61">
        <v>31083.7</v>
      </c>
      <c r="C5" s="61">
        <v>21266.7</v>
      </c>
      <c r="D5" s="61">
        <v>11112.3</v>
      </c>
      <c r="E5" s="55"/>
      <c r="F5" s="21" t="s">
        <v>1</v>
      </c>
      <c r="G5" s="58">
        <v>49800.9</v>
      </c>
      <c r="H5" s="59">
        <v>36601</v>
      </c>
      <c r="I5" s="59">
        <v>17211.099999999999</v>
      </c>
      <c r="K5" s="4" t="s">
        <v>1</v>
      </c>
      <c r="L5" s="49">
        <f>(I5/I$25)*100</f>
        <v>14.85676353877402</v>
      </c>
    </row>
    <row r="6" spans="1:14" x14ac:dyDescent="0.25">
      <c r="A6" s="4" t="s">
        <v>23</v>
      </c>
      <c r="B6" s="61">
        <v>3225.9</v>
      </c>
      <c r="C6" s="61">
        <v>50.6</v>
      </c>
      <c r="D6" s="61">
        <v>3186</v>
      </c>
      <c r="E6" s="55"/>
      <c r="F6" s="21" t="s">
        <v>4</v>
      </c>
      <c r="G6" s="58">
        <v>31083.7</v>
      </c>
      <c r="H6" s="59">
        <v>21266.7</v>
      </c>
      <c r="I6" s="59">
        <v>11112.3</v>
      </c>
      <c r="K6" s="4" t="s">
        <v>4</v>
      </c>
      <c r="L6" s="49">
        <f t="shared" ref="L6:L25" si="0">(I6/I$25)*100</f>
        <v>9.5922290540359736</v>
      </c>
    </row>
    <row r="7" spans="1:14" x14ac:dyDescent="0.25">
      <c r="A7" s="4" t="s">
        <v>14</v>
      </c>
      <c r="B7" s="61">
        <v>3864.8</v>
      </c>
      <c r="C7" s="61">
        <v>3368.5</v>
      </c>
      <c r="D7" s="61">
        <v>558.9</v>
      </c>
      <c r="E7" s="55"/>
      <c r="F7" s="21" t="s">
        <v>12</v>
      </c>
      <c r="G7" s="58">
        <v>12074.1</v>
      </c>
      <c r="H7" s="59">
        <v>1562.6</v>
      </c>
      <c r="I7" s="59">
        <v>10889.1</v>
      </c>
      <c r="K7" s="4" t="s">
        <v>63</v>
      </c>
      <c r="L7" s="49">
        <f t="shared" si="0"/>
        <v>9.3995609722832469</v>
      </c>
    </row>
    <row r="8" spans="1:14" x14ac:dyDescent="0.25">
      <c r="A8" s="4" t="s">
        <v>1</v>
      </c>
      <c r="B8" s="61">
        <v>49800.9</v>
      </c>
      <c r="C8" s="61">
        <v>36601</v>
      </c>
      <c r="D8" s="61">
        <v>17211.099999999999</v>
      </c>
      <c r="E8" s="55"/>
      <c r="F8" s="21" t="s">
        <v>7</v>
      </c>
      <c r="G8" s="58">
        <v>30162</v>
      </c>
      <c r="H8" s="59">
        <v>21296.6</v>
      </c>
      <c r="I8" s="59">
        <v>10278.799999999999</v>
      </c>
      <c r="K8" s="4" t="s">
        <v>7</v>
      </c>
      <c r="L8" s="49">
        <f t="shared" si="0"/>
        <v>8.8727449763437765</v>
      </c>
    </row>
    <row r="9" spans="1:14" x14ac:dyDescent="0.25">
      <c r="A9" s="4" t="s">
        <v>58</v>
      </c>
      <c r="B9" s="61">
        <v>12074.1</v>
      </c>
      <c r="C9" s="61">
        <v>1562.6</v>
      </c>
      <c r="D9" s="61">
        <v>10889.1</v>
      </c>
      <c r="E9" s="55"/>
      <c r="F9" s="21" t="s">
        <v>6</v>
      </c>
      <c r="G9" s="58">
        <v>17211.099999999999</v>
      </c>
      <c r="H9" s="59">
        <v>15288.1</v>
      </c>
      <c r="I9" s="59">
        <v>8555.7000000000007</v>
      </c>
      <c r="K9" s="4" t="s">
        <v>6</v>
      </c>
      <c r="L9" s="49">
        <f t="shared" si="0"/>
        <v>7.3853508380457313</v>
      </c>
    </row>
    <row r="10" spans="1:14" x14ac:dyDescent="0.25">
      <c r="A10" s="4" t="s">
        <v>2</v>
      </c>
      <c r="B10" s="61">
        <v>15927.8</v>
      </c>
      <c r="C10" s="61">
        <v>9561.4</v>
      </c>
      <c r="D10" s="61">
        <v>8430.2000000000007</v>
      </c>
      <c r="E10" s="55"/>
      <c r="F10" s="21" t="s">
        <v>2</v>
      </c>
      <c r="G10" s="58">
        <v>15927.8</v>
      </c>
      <c r="H10" s="59">
        <v>9561.4</v>
      </c>
      <c r="I10" s="59">
        <v>8430.2000000000007</v>
      </c>
      <c r="K10" s="4" t="s">
        <v>2</v>
      </c>
      <c r="L10" s="49">
        <f t="shared" si="0"/>
        <v>7.2770182024724015</v>
      </c>
    </row>
    <row r="11" spans="1:14" x14ac:dyDescent="0.25">
      <c r="A11" s="4" t="s">
        <v>59</v>
      </c>
      <c r="B11" s="61">
        <v>9276.2000000000007</v>
      </c>
      <c r="C11" s="61">
        <v>6967.7</v>
      </c>
      <c r="D11" s="61">
        <v>3157.2</v>
      </c>
      <c r="E11" s="55"/>
      <c r="F11" s="21" t="s">
        <v>3</v>
      </c>
      <c r="G11" s="58">
        <v>24466.400000000001</v>
      </c>
      <c r="H11" s="59">
        <v>21128.1</v>
      </c>
      <c r="I11" s="59">
        <v>6271.9</v>
      </c>
      <c r="K11" s="4" t="s">
        <v>60</v>
      </c>
      <c r="L11" s="49">
        <f t="shared" si="0"/>
        <v>5.4139558330866002</v>
      </c>
    </row>
    <row r="12" spans="1:14" x14ac:dyDescent="0.25">
      <c r="A12" s="4" t="s">
        <v>60</v>
      </c>
      <c r="B12" s="61">
        <v>24466.400000000001</v>
      </c>
      <c r="C12" s="61">
        <v>21128.1</v>
      </c>
      <c r="D12" s="61">
        <v>6271.9</v>
      </c>
      <c r="E12" s="55"/>
      <c r="F12" s="21" t="s">
        <v>24</v>
      </c>
      <c r="G12" s="58">
        <v>16950.7</v>
      </c>
      <c r="H12" s="59">
        <v>11310.4</v>
      </c>
      <c r="I12" s="59">
        <v>5603.2</v>
      </c>
      <c r="K12" s="4" t="s">
        <v>24</v>
      </c>
      <c r="L12" s="49">
        <f t="shared" si="0"/>
        <v>4.8367284752548407</v>
      </c>
    </row>
    <row r="13" spans="1:14" x14ac:dyDescent="0.25">
      <c r="A13" s="107" t="s">
        <v>6</v>
      </c>
      <c r="B13" s="61">
        <v>17211.099999999999</v>
      </c>
      <c r="C13" s="61">
        <v>15288.1</v>
      </c>
      <c r="D13" s="61">
        <v>8555.7000000000007</v>
      </c>
      <c r="E13" s="55"/>
      <c r="F13" s="21" t="s">
        <v>8</v>
      </c>
      <c r="G13" s="58">
        <v>12533</v>
      </c>
      <c r="H13" s="59">
        <v>7769.7</v>
      </c>
      <c r="I13" s="59">
        <v>5567</v>
      </c>
      <c r="K13" s="4" t="s">
        <v>8</v>
      </c>
      <c r="L13" s="49">
        <f t="shared" si="0"/>
        <v>4.8054803365476335</v>
      </c>
    </row>
    <row r="14" spans="1:14" x14ac:dyDescent="0.25">
      <c r="A14" s="4" t="s">
        <v>16</v>
      </c>
      <c r="B14" s="61">
        <v>3701.9</v>
      </c>
      <c r="C14" s="61">
        <v>1829.6</v>
      </c>
      <c r="D14" s="61">
        <v>2101.9</v>
      </c>
      <c r="E14" s="55"/>
      <c r="F14" s="21" t="s">
        <v>15</v>
      </c>
      <c r="G14" s="58">
        <v>19061.2</v>
      </c>
      <c r="H14" s="59">
        <v>14970.3</v>
      </c>
      <c r="I14" s="59">
        <v>5370.7</v>
      </c>
      <c r="K14" s="4" t="s">
        <v>15</v>
      </c>
      <c r="L14" s="49">
        <f t="shared" si="0"/>
        <v>4.6360325567624168</v>
      </c>
    </row>
    <row r="15" spans="1:14" x14ac:dyDescent="0.25">
      <c r="A15" s="4" t="s">
        <v>11</v>
      </c>
      <c r="B15" s="61">
        <v>2299</v>
      </c>
      <c r="C15" s="61">
        <v>514</v>
      </c>
      <c r="D15" s="61">
        <v>1931.4</v>
      </c>
      <c r="E15" s="55"/>
      <c r="F15" s="21" t="s">
        <v>10</v>
      </c>
      <c r="G15" s="58">
        <v>13630.6</v>
      </c>
      <c r="H15" s="59">
        <v>10191.200000000001</v>
      </c>
      <c r="I15" s="59">
        <v>3874.1</v>
      </c>
      <c r="K15" s="4" t="s">
        <v>5</v>
      </c>
      <c r="L15" s="49">
        <f t="shared" si="0"/>
        <v>3.3441550874473118</v>
      </c>
    </row>
    <row r="16" spans="1:14" x14ac:dyDescent="0.25">
      <c r="A16" s="4" t="s">
        <v>5</v>
      </c>
      <c r="B16" s="61">
        <v>14678.3</v>
      </c>
      <c r="C16" s="61">
        <v>11790.4</v>
      </c>
      <c r="D16" s="61">
        <v>3610.5</v>
      </c>
      <c r="E16" s="55"/>
      <c r="F16" s="21" t="s">
        <v>17</v>
      </c>
      <c r="G16" s="58">
        <v>4043.9</v>
      </c>
      <c r="H16" s="59">
        <v>694.7</v>
      </c>
      <c r="I16" s="59">
        <v>3620.8</v>
      </c>
      <c r="K16" s="4" t="s">
        <v>19</v>
      </c>
      <c r="L16" s="49">
        <f t="shared" si="0"/>
        <v>3.1255044373220171</v>
      </c>
    </row>
    <row r="17" spans="1:12" x14ac:dyDescent="0.25">
      <c r="A17" s="6" t="s">
        <v>13</v>
      </c>
      <c r="B17" s="62">
        <v>6326.6</v>
      </c>
      <c r="C17" s="62">
        <v>3279.8</v>
      </c>
      <c r="D17" s="62">
        <v>3194.1</v>
      </c>
      <c r="E17" s="55"/>
      <c r="F17" s="21" t="s">
        <v>5</v>
      </c>
      <c r="G17" s="58">
        <v>14678.3</v>
      </c>
      <c r="H17" s="59">
        <v>11790.4</v>
      </c>
      <c r="I17" s="59">
        <v>3610.5</v>
      </c>
      <c r="K17" s="4" t="s">
        <v>10</v>
      </c>
      <c r="L17" s="49">
        <f t="shared" si="0"/>
        <v>3.11661339233074</v>
      </c>
    </row>
    <row r="18" spans="1:12" x14ac:dyDescent="0.25">
      <c r="A18" s="4" t="s">
        <v>18</v>
      </c>
      <c r="B18" s="61">
        <v>3535.3</v>
      </c>
      <c r="C18" s="61">
        <v>2367.1999999999998</v>
      </c>
      <c r="D18" s="61">
        <v>1321.9</v>
      </c>
      <c r="E18" s="55"/>
      <c r="F18" s="21" t="s">
        <v>13</v>
      </c>
      <c r="G18" s="58">
        <v>6326.6</v>
      </c>
      <c r="H18" s="57">
        <v>3279.8</v>
      </c>
      <c r="I18" s="59">
        <v>3194.1</v>
      </c>
      <c r="K18" s="6" t="s">
        <v>13</v>
      </c>
      <c r="L18" s="49">
        <f t="shared" si="0"/>
        <v>2.7571734763726954</v>
      </c>
    </row>
    <row r="19" spans="1:12" x14ac:dyDescent="0.25">
      <c r="A19" s="4" t="s">
        <v>8</v>
      </c>
      <c r="B19" s="61">
        <v>12533</v>
      </c>
      <c r="C19" s="61">
        <v>7769.7</v>
      </c>
      <c r="D19" s="61">
        <v>5567</v>
      </c>
      <c r="E19" s="55"/>
      <c r="F19" s="21" t="s">
        <v>23</v>
      </c>
      <c r="G19" s="58">
        <v>3225.9</v>
      </c>
      <c r="H19" s="57">
        <v>50.6</v>
      </c>
      <c r="I19" s="59">
        <v>3186</v>
      </c>
      <c r="K19" s="4" t="s">
        <v>62</v>
      </c>
      <c r="L19" s="49">
        <f t="shared" si="0"/>
        <v>2.7501814895348953</v>
      </c>
    </row>
    <row r="20" spans="1:12" x14ac:dyDescent="0.25">
      <c r="A20" s="4" t="s">
        <v>7</v>
      </c>
      <c r="B20" s="61">
        <v>30162</v>
      </c>
      <c r="C20" s="61">
        <v>21296.6</v>
      </c>
      <c r="D20" s="61">
        <v>10278.799999999999</v>
      </c>
      <c r="E20" s="55"/>
      <c r="F20" s="21" t="s">
        <v>9</v>
      </c>
      <c r="G20" s="58">
        <v>9276.2000000000007</v>
      </c>
      <c r="H20" s="59">
        <v>6967.7</v>
      </c>
      <c r="I20" s="59">
        <v>3157.2</v>
      </c>
      <c r="K20" s="4" t="s">
        <v>17</v>
      </c>
      <c r="L20" s="49">
        <f t="shared" si="0"/>
        <v>2.7253210918893815</v>
      </c>
    </row>
    <row r="21" spans="1:12" x14ac:dyDescent="0.25">
      <c r="A21" s="4" t="s">
        <v>17</v>
      </c>
      <c r="B21" s="61">
        <v>4043.9</v>
      </c>
      <c r="C21" s="61">
        <v>694.7</v>
      </c>
      <c r="D21" s="61">
        <v>3620.8</v>
      </c>
      <c r="E21" s="55"/>
      <c r="F21" s="21" t="s">
        <v>16</v>
      </c>
      <c r="G21" s="58">
        <v>3701.9</v>
      </c>
      <c r="H21" s="57">
        <v>1829.6</v>
      </c>
      <c r="I21" s="59">
        <v>2101.9</v>
      </c>
      <c r="K21" s="4" t="s">
        <v>16</v>
      </c>
      <c r="L21" s="49">
        <f t="shared" si="0"/>
        <v>1.8143774239966719</v>
      </c>
    </row>
    <row r="22" spans="1:12" x14ac:dyDescent="0.25">
      <c r="A22" s="4" t="s">
        <v>15</v>
      </c>
      <c r="B22" s="61">
        <v>19061.2</v>
      </c>
      <c r="C22" s="61">
        <v>14970.3</v>
      </c>
      <c r="D22" s="61">
        <v>5370.7</v>
      </c>
      <c r="E22" s="55"/>
      <c r="F22" s="21" t="s">
        <v>11</v>
      </c>
      <c r="G22" s="58">
        <v>2299</v>
      </c>
      <c r="H22" s="59">
        <v>514</v>
      </c>
      <c r="I22" s="59">
        <v>1931.4</v>
      </c>
      <c r="K22" s="4" t="s">
        <v>11</v>
      </c>
      <c r="L22" s="49">
        <f t="shared" si="0"/>
        <v>1.6672004171022274</v>
      </c>
    </row>
    <row r="23" spans="1:12" x14ac:dyDescent="0.25">
      <c r="A23" s="4" t="s">
        <v>24</v>
      </c>
      <c r="B23" s="61">
        <v>16950.7</v>
      </c>
      <c r="C23" s="61">
        <v>11310.4</v>
      </c>
      <c r="D23" s="61">
        <v>5603.2</v>
      </c>
      <c r="E23" s="55"/>
      <c r="F23" s="21" t="s">
        <v>18</v>
      </c>
      <c r="G23" s="58">
        <v>3535.3</v>
      </c>
      <c r="H23" s="59">
        <v>2367.1999999999998</v>
      </c>
      <c r="I23" s="59">
        <v>1321.9</v>
      </c>
      <c r="K23" s="4" t="s">
        <v>18</v>
      </c>
      <c r="L23" s="49">
        <f t="shared" si="0"/>
        <v>1.1410749877640232</v>
      </c>
    </row>
    <row r="24" spans="1:12" x14ac:dyDescent="0.25">
      <c r="A24" s="4" t="s">
        <v>10</v>
      </c>
      <c r="B24" s="61">
        <v>13630.6</v>
      </c>
      <c r="C24" s="61">
        <v>10191.200000000001</v>
      </c>
      <c r="D24" s="61">
        <v>3874.1</v>
      </c>
      <c r="E24" s="55"/>
      <c r="F24" s="21" t="s">
        <v>14</v>
      </c>
      <c r="G24" s="58">
        <v>3864.8</v>
      </c>
      <c r="H24" s="59">
        <v>3368.5</v>
      </c>
      <c r="I24" s="57">
        <v>558.9</v>
      </c>
      <c r="K24" s="4" t="s">
        <v>14</v>
      </c>
      <c r="L24" s="49">
        <f t="shared" si="0"/>
        <v>0.48244709180824003</v>
      </c>
    </row>
    <row r="25" spans="1:12" x14ac:dyDescent="0.25">
      <c r="A25" s="70" t="s">
        <v>25</v>
      </c>
      <c r="B25" s="71">
        <v>293853.2</v>
      </c>
      <c r="C25" s="71">
        <v>201808.7</v>
      </c>
      <c r="D25" s="71">
        <v>115846.9</v>
      </c>
      <c r="E25" s="102">
        <f>C25+D25</f>
        <v>317655.59999999998</v>
      </c>
      <c r="F25" s="22" t="s">
        <v>25</v>
      </c>
      <c r="G25" s="23">
        <v>293853.2</v>
      </c>
      <c r="H25" s="23">
        <v>201808.7</v>
      </c>
      <c r="I25" s="23">
        <v>115846.9</v>
      </c>
      <c r="K25" s="8" t="s">
        <v>25</v>
      </c>
      <c r="L25" s="49">
        <f t="shared" si="0"/>
        <v>100</v>
      </c>
    </row>
    <row r="26" spans="1:12" x14ac:dyDescent="0.25">
      <c r="B26" s="103"/>
      <c r="C26" s="99"/>
      <c r="D26" s="39"/>
      <c r="E26" s="55">
        <f>E25-B25</f>
        <v>23802.399999999965</v>
      </c>
    </row>
    <row r="27" spans="1:12" x14ac:dyDescent="0.25">
      <c r="A27" s="104" t="s">
        <v>50</v>
      </c>
    </row>
    <row r="28" spans="1:12" x14ac:dyDescent="0.25">
      <c r="A28" s="88" t="s">
        <v>52</v>
      </c>
    </row>
    <row r="30" spans="1:12" x14ac:dyDescent="0.25">
      <c r="A30" s="17"/>
    </row>
  </sheetData>
  <mergeCells count="2">
    <mergeCell ref="B3:D3"/>
    <mergeCell ref="G3:I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37"/>
  <sheetViews>
    <sheetView zoomScaleNormal="100" workbookViewId="0">
      <selection activeCell="R18" sqref="R18"/>
    </sheetView>
  </sheetViews>
  <sheetFormatPr defaultRowHeight="15" x14ac:dyDescent="0.25"/>
  <cols>
    <col min="2" max="2" width="14.42578125" bestFit="1" customWidth="1"/>
    <col min="3" max="3" width="9.5703125" customWidth="1"/>
    <col min="4" max="4" width="4.7109375" style="54" customWidth="1"/>
    <col min="6" max="6" width="4.7109375" style="54" customWidth="1"/>
    <col min="8" max="8" width="4.7109375" style="54" customWidth="1"/>
    <col min="10" max="10" width="4.7109375" style="54" customWidth="1"/>
    <col min="12" max="12" width="4.7109375" style="54" customWidth="1"/>
    <col min="13" max="13" width="12.5703125" bestFit="1" customWidth="1"/>
    <col min="16" max="16" width="18" customWidth="1"/>
    <col min="21" max="21" width="9.140625" bestFit="1" customWidth="1"/>
    <col min="22" max="22" width="12.5703125" bestFit="1" customWidth="1"/>
    <col min="27" max="27" width="12.140625" customWidth="1"/>
  </cols>
  <sheetData>
    <row r="1" spans="1:16" x14ac:dyDescent="0.25">
      <c r="B1" s="87" t="s">
        <v>54</v>
      </c>
      <c r="D1"/>
      <c r="F1"/>
      <c r="H1"/>
      <c r="J1"/>
      <c r="L1"/>
    </row>
    <row r="2" spans="1:16" x14ac:dyDescent="0.25">
      <c r="B2" s="25" t="s">
        <v>67</v>
      </c>
      <c r="D2"/>
      <c r="F2"/>
      <c r="H2"/>
      <c r="J2"/>
      <c r="L2"/>
      <c r="P2" s="9" t="s">
        <v>68</v>
      </c>
    </row>
    <row r="3" spans="1:16" x14ac:dyDescent="0.25">
      <c r="D3"/>
      <c r="F3"/>
      <c r="H3"/>
      <c r="J3"/>
      <c r="L3"/>
    </row>
    <row r="4" spans="1:16" s="54" customFormat="1" x14ac:dyDescent="0.25">
      <c r="B4" s="215" t="s">
        <v>20</v>
      </c>
      <c r="C4" s="217" t="s">
        <v>26</v>
      </c>
      <c r="D4" s="218"/>
      <c r="E4" s="217" t="s">
        <v>27</v>
      </c>
      <c r="F4" s="218"/>
      <c r="G4" s="217" t="s">
        <v>30</v>
      </c>
      <c r="H4" s="218"/>
      <c r="I4" s="217" t="s">
        <v>28</v>
      </c>
      <c r="J4" s="218"/>
      <c r="K4" s="213" t="s">
        <v>31</v>
      </c>
      <c r="L4" s="214"/>
      <c r="M4" s="69" t="s">
        <v>29</v>
      </c>
    </row>
    <row r="5" spans="1:16" ht="15.75" thickBot="1" x14ac:dyDescent="0.3">
      <c r="B5" s="216"/>
      <c r="C5" s="65" t="s">
        <v>46</v>
      </c>
      <c r="D5" s="66" t="s">
        <v>45</v>
      </c>
      <c r="E5" s="65" t="s">
        <v>46</v>
      </c>
      <c r="F5" s="66" t="s">
        <v>45</v>
      </c>
      <c r="G5" s="65" t="s">
        <v>46</v>
      </c>
      <c r="H5" s="66" t="s">
        <v>45</v>
      </c>
      <c r="I5" s="65" t="s">
        <v>46</v>
      </c>
      <c r="J5" s="66" t="s">
        <v>45</v>
      </c>
      <c r="K5" s="65" t="s">
        <v>46</v>
      </c>
      <c r="L5" s="66" t="s">
        <v>45</v>
      </c>
      <c r="M5" s="65" t="s">
        <v>46</v>
      </c>
    </row>
    <row r="6" spans="1:16" x14ac:dyDescent="0.25">
      <c r="A6" s="54">
        <v>1</v>
      </c>
      <c r="B6" s="4" t="s">
        <v>4</v>
      </c>
      <c r="C6" s="67">
        <v>7436.1</v>
      </c>
      <c r="D6" s="13">
        <f>C6/$M6*100</f>
        <v>66.917739801841208</v>
      </c>
      <c r="E6" s="5">
        <v>30.1</v>
      </c>
      <c r="F6" s="13">
        <f>E6/$M6*100</f>
        <v>0.27087101680120229</v>
      </c>
      <c r="G6" s="5">
        <v>1808.2</v>
      </c>
      <c r="H6" s="13">
        <f t="shared" ref="H6:H25" si="0">G6/$M6*100</f>
        <v>16.272058889698805</v>
      </c>
      <c r="I6" s="5">
        <v>0</v>
      </c>
      <c r="J6" s="13">
        <f>I6/$M6*100</f>
        <v>0</v>
      </c>
      <c r="K6" s="5">
        <v>1838</v>
      </c>
      <c r="L6" s="13">
        <f>K6/$M6*100</f>
        <v>16.540230195369094</v>
      </c>
      <c r="M6" s="67">
        <v>11112.3</v>
      </c>
      <c r="N6" s="64">
        <f>D6+F6+H6+J6+L6</f>
        <v>100.00089990371031</v>
      </c>
    </row>
    <row r="7" spans="1:16" x14ac:dyDescent="0.25">
      <c r="A7" s="54">
        <v>2</v>
      </c>
      <c r="B7" s="4" t="s">
        <v>19</v>
      </c>
      <c r="C7" s="67">
        <v>3143.7</v>
      </c>
      <c r="D7" s="13">
        <f t="shared" ref="D7:D25" si="1">C7/$M7*100</f>
        <v>98.672316384180775</v>
      </c>
      <c r="E7" s="5">
        <v>4.5</v>
      </c>
      <c r="F7" s="13">
        <f>E7/$M7*100</f>
        <v>0.14124293785310735</v>
      </c>
      <c r="G7" s="5">
        <v>27.1</v>
      </c>
      <c r="H7" s="13">
        <f t="shared" si="0"/>
        <v>0.85059635907093534</v>
      </c>
      <c r="I7" s="5">
        <v>0</v>
      </c>
      <c r="J7" s="13">
        <f t="shared" ref="J7:J25" si="2">I7/$M7*100</f>
        <v>0</v>
      </c>
      <c r="K7" s="5">
        <v>10.7</v>
      </c>
      <c r="L7" s="13">
        <f t="shared" ref="L7:L25" si="3">K7/$M7*100</f>
        <v>0.33584431889516636</v>
      </c>
      <c r="M7" s="67">
        <v>3186</v>
      </c>
      <c r="N7" s="64">
        <f t="shared" ref="N7:N26" si="4">D7+F7+H7+J7+L7</f>
        <v>99.999999999999986</v>
      </c>
    </row>
    <row r="8" spans="1:16" x14ac:dyDescent="0.25">
      <c r="A8" s="54">
        <v>3</v>
      </c>
      <c r="B8" s="4" t="s">
        <v>14</v>
      </c>
      <c r="C8" s="67">
        <v>244.5</v>
      </c>
      <c r="D8" s="13">
        <f t="shared" si="1"/>
        <v>43.746645195920557</v>
      </c>
      <c r="E8" s="5">
        <v>139.1</v>
      </c>
      <c r="F8" s="13">
        <f>E8/$M8*100</f>
        <v>24.888173197351943</v>
      </c>
      <c r="G8" s="5">
        <v>112.7</v>
      </c>
      <c r="H8" s="13">
        <f t="shared" si="0"/>
        <v>20.164609053497944</v>
      </c>
      <c r="I8" s="5">
        <v>0</v>
      </c>
      <c r="J8" s="13">
        <f t="shared" si="2"/>
        <v>0</v>
      </c>
      <c r="K8" s="5">
        <v>62.7</v>
      </c>
      <c r="L8" s="13">
        <f t="shared" si="3"/>
        <v>11.218464841653249</v>
      </c>
      <c r="M8" s="67">
        <v>558.9</v>
      </c>
      <c r="N8" s="64">
        <f t="shared" si="4"/>
        <v>100.01789228842368</v>
      </c>
    </row>
    <row r="9" spans="1:16" x14ac:dyDescent="0.25">
      <c r="A9" s="54">
        <v>4</v>
      </c>
      <c r="B9" s="4" t="s">
        <v>1</v>
      </c>
      <c r="C9" s="67">
        <v>10407.9</v>
      </c>
      <c r="D9" s="13">
        <f t="shared" si="1"/>
        <v>60.472020963215598</v>
      </c>
      <c r="E9" s="114" t="s">
        <v>66</v>
      </c>
      <c r="F9" s="13">
        <v>0</v>
      </c>
      <c r="G9" s="5">
        <v>2358.6999999999998</v>
      </c>
      <c r="H9" s="13">
        <f t="shared" si="0"/>
        <v>13.704527891883728</v>
      </c>
      <c r="I9" s="5">
        <v>0</v>
      </c>
      <c r="J9" s="13">
        <f t="shared" si="2"/>
        <v>0</v>
      </c>
      <c r="K9" s="5">
        <v>4444.5</v>
      </c>
      <c r="L9" s="13">
        <f t="shared" si="3"/>
        <v>25.823451144900677</v>
      </c>
      <c r="M9" s="67">
        <v>17211.099999999999</v>
      </c>
      <c r="N9" s="64">
        <f t="shared" si="4"/>
        <v>100</v>
      </c>
    </row>
    <row r="10" spans="1:16" x14ac:dyDescent="0.25">
      <c r="A10" s="54">
        <v>5</v>
      </c>
      <c r="B10" s="4" t="s">
        <v>58</v>
      </c>
      <c r="C10" s="67">
        <v>10025.6</v>
      </c>
      <c r="D10" s="13">
        <f t="shared" si="1"/>
        <v>92.07005170307923</v>
      </c>
      <c r="E10" s="5">
        <v>0.2</v>
      </c>
      <c r="F10" s="13">
        <v>0</v>
      </c>
      <c r="G10" s="5">
        <v>437.6</v>
      </c>
      <c r="H10" s="13">
        <f t="shared" si="0"/>
        <v>4.0186975966792478</v>
      </c>
      <c r="I10" s="5">
        <v>0</v>
      </c>
      <c r="J10" s="13">
        <f t="shared" si="2"/>
        <v>0</v>
      </c>
      <c r="K10" s="5">
        <v>425.7</v>
      </c>
      <c r="L10" s="13">
        <f t="shared" si="3"/>
        <v>3.9094140011571201</v>
      </c>
      <c r="M10" s="67">
        <v>10889.1</v>
      </c>
      <c r="N10" s="64">
        <f t="shared" si="4"/>
        <v>99.998163300915593</v>
      </c>
    </row>
    <row r="11" spans="1:16" x14ac:dyDescent="0.25">
      <c r="A11" s="54">
        <v>6</v>
      </c>
      <c r="B11" s="4" t="s">
        <v>2</v>
      </c>
      <c r="C11" s="67">
        <v>4338.6000000000004</v>
      </c>
      <c r="D11" s="13">
        <f t="shared" si="1"/>
        <v>51.464971175061095</v>
      </c>
      <c r="E11" s="5">
        <v>26.5</v>
      </c>
      <c r="F11" s="13">
        <f t="shared" ref="F11:F25" si="5">E11/$M11*100</f>
        <v>0.31434604161229862</v>
      </c>
      <c r="G11" s="5">
        <v>1999.4</v>
      </c>
      <c r="H11" s="13">
        <f t="shared" si="0"/>
        <v>23.717112286778487</v>
      </c>
      <c r="I11" s="5">
        <v>0</v>
      </c>
      <c r="J11" s="13">
        <f t="shared" si="2"/>
        <v>0</v>
      </c>
      <c r="K11" s="5">
        <v>2065.6999999999998</v>
      </c>
      <c r="L11" s="13">
        <f t="shared" si="3"/>
        <v>24.503570496548122</v>
      </c>
      <c r="M11" s="67">
        <v>8430.2000000000007</v>
      </c>
      <c r="N11" s="64">
        <f t="shared" si="4"/>
        <v>100</v>
      </c>
    </row>
    <row r="12" spans="1:16" x14ac:dyDescent="0.25">
      <c r="A12" s="54">
        <v>7</v>
      </c>
      <c r="B12" s="4" t="s">
        <v>59</v>
      </c>
      <c r="C12" s="67">
        <v>1739.1</v>
      </c>
      <c r="D12" s="13">
        <f t="shared" si="1"/>
        <v>55.083618396047129</v>
      </c>
      <c r="E12" s="5">
        <v>0</v>
      </c>
      <c r="F12" s="13">
        <f t="shared" si="5"/>
        <v>0</v>
      </c>
      <c r="G12" s="5">
        <v>557.4</v>
      </c>
      <c r="H12" s="13">
        <f t="shared" si="0"/>
        <v>17.65488407449639</v>
      </c>
      <c r="I12" s="5">
        <v>0</v>
      </c>
      <c r="J12" s="13">
        <f t="shared" si="2"/>
        <v>0</v>
      </c>
      <c r="K12" s="5">
        <v>860.7</v>
      </c>
      <c r="L12" s="13">
        <f t="shared" si="3"/>
        <v>27.261497529456484</v>
      </c>
      <c r="M12" s="67">
        <v>3157.2</v>
      </c>
      <c r="N12" s="64">
        <f t="shared" si="4"/>
        <v>100</v>
      </c>
    </row>
    <row r="13" spans="1:16" x14ac:dyDescent="0.25">
      <c r="A13" s="54">
        <v>8</v>
      </c>
      <c r="B13" s="4" t="s">
        <v>60</v>
      </c>
      <c r="C13" s="67">
        <v>942.4</v>
      </c>
      <c r="D13" s="13">
        <f t="shared" si="1"/>
        <v>15.025749772796123</v>
      </c>
      <c r="E13" s="12">
        <v>53.1</v>
      </c>
      <c r="F13" s="13">
        <f t="shared" si="5"/>
        <v>0.84663339657838932</v>
      </c>
      <c r="G13" s="5">
        <v>2311.9</v>
      </c>
      <c r="H13" s="13">
        <f t="shared" si="0"/>
        <v>36.861238221272664</v>
      </c>
      <c r="I13" s="12">
        <v>0</v>
      </c>
      <c r="J13" s="13">
        <f t="shared" si="2"/>
        <v>0</v>
      </c>
      <c r="K13" s="12">
        <v>2964.5</v>
      </c>
      <c r="L13" s="13">
        <f t="shared" si="3"/>
        <v>47.266378609352834</v>
      </c>
      <c r="M13" s="67">
        <v>6271.9</v>
      </c>
      <c r="N13" s="64">
        <f t="shared" si="4"/>
        <v>100</v>
      </c>
    </row>
    <row r="14" spans="1:16" x14ac:dyDescent="0.25">
      <c r="A14" s="54">
        <v>9</v>
      </c>
      <c r="B14" s="4" t="s">
        <v>6</v>
      </c>
      <c r="C14" s="67">
        <v>744.8</v>
      </c>
      <c r="D14" s="13">
        <f t="shared" si="1"/>
        <v>8.7053075727292892</v>
      </c>
      <c r="E14" s="5">
        <v>258.5</v>
      </c>
      <c r="F14" s="13">
        <f t="shared" si="5"/>
        <v>3.021377561158058</v>
      </c>
      <c r="G14" s="5">
        <v>919.6</v>
      </c>
      <c r="H14" s="13">
        <f t="shared" si="0"/>
        <v>10.748389962247391</v>
      </c>
      <c r="I14" s="5">
        <v>6074.9</v>
      </c>
      <c r="J14" s="13">
        <f t="shared" si="2"/>
        <v>71.004125904367839</v>
      </c>
      <c r="K14" s="5">
        <v>557.9</v>
      </c>
      <c r="L14" s="13">
        <f t="shared" si="3"/>
        <v>6.5207989994974094</v>
      </c>
      <c r="M14" s="67">
        <v>8555.7000000000007</v>
      </c>
      <c r="N14" s="64">
        <f t="shared" si="4"/>
        <v>99.999999999999986</v>
      </c>
    </row>
    <row r="15" spans="1:16" x14ac:dyDescent="0.25">
      <c r="A15" s="54">
        <v>10</v>
      </c>
      <c r="B15" s="4" t="s">
        <v>16</v>
      </c>
      <c r="C15" s="67">
        <v>1311.3</v>
      </c>
      <c r="D15" s="13">
        <f t="shared" si="1"/>
        <v>62.386412293639083</v>
      </c>
      <c r="E15" s="5">
        <v>2.7</v>
      </c>
      <c r="F15" s="13">
        <f t="shared" si="5"/>
        <v>0.12845520719349163</v>
      </c>
      <c r="G15" s="5">
        <v>553.4</v>
      </c>
      <c r="H15" s="13">
        <f t="shared" si="0"/>
        <v>26.32855987439935</v>
      </c>
      <c r="I15" s="5">
        <v>0</v>
      </c>
      <c r="J15" s="13">
        <f t="shared" si="2"/>
        <v>0</v>
      </c>
      <c r="K15" s="5">
        <v>234.6</v>
      </c>
      <c r="L15" s="13">
        <f t="shared" si="3"/>
        <v>11.161330225034492</v>
      </c>
      <c r="M15" s="67">
        <v>2101.9</v>
      </c>
      <c r="N15" s="64">
        <f t="shared" si="4"/>
        <v>100.00475760026642</v>
      </c>
    </row>
    <row r="16" spans="1:16" x14ac:dyDescent="0.25">
      <c r="A16" s="54">
        <v>11</v>
      </c>
      <c r="B16" s="4" t="s">
        <v>11</v>
      </c>
      <c r="C16" s="67">
        <v>434.5</v>
      </c>
      <c r="D16" s="13">
        <f t="shared" si="1"/>
        <v>22.496634565600083</v>
      </c>
      <c r="E16" s="5">
        <v>39.6</v>
      </c>
      <c r="F16" s="13">
        <f t="shared" si="5"/>
        <v>2.0503261882572228</v>
      </c>
      <c r="G16" s="5">
        <v>1310.9</v>
      </c>
      <c r="H16" s="13">
        <f t="shared" si="0"/>
        <v>67.873045459252353</v>
      </c>
      <c r="I16" s="5">
        <v>0</v>
      </c>
      <c r="J16" s="13">
        <f t="shared" si="2"/>
        <v>0</v>
      </c>
      <c r="K16" s="5">
        <v>146.4</v>
      </c>
      <c r="L16" s="13">
        <f t="shared" si="3"/>
        <v>7.5799937868903395</v>
      </c>
      <c r="M16" s="67">
        <v>1931.4</v>
      </c>
      <c r="N16" s="64">
        <f t="shared" si="4"/>
        <v>100</v>
      </c>
    </row>
    <row r="17" spans="1:14" x14ac:dyDescent="0.25">
      <c r="A17" s="54">
        <v>12</v>
      </c>
      <c r="B17" s="4" t="s">
        <v>5</v>
      </c>
      <c r="C17" s="67">
        <v>1048.2</v>
      </c>
      <c r="D17" s="13">
        <f t="shared" si="1"/>
        <v>29.031990029081843</v>
      </c>
      <c r="E17" s="5">
        <v>147.4</v>
      </c>
      <c r="F17" s="13">
        <f t="shared" si="5"/>
        <v>4.082537044730647</v>
      </c>
      <c r="G17" s="5">
        <v>1692.3</v>
      </c>
      <c r="H17" s="13">
        <f t="shared" si="0"/>
        <v>46.871624428749485</v>
      </c>
      <c r="I17" s="5">
        <v>0</v>
      </c>
      <c r="J17" s="13">
        <f t="shared" si="2"/>
        <v>0</v>
      </c>
      <c r="K17" s="5">
        <v>722.6</v>
      </c>
      <c r="L17" s="13">
        <f t="shared" si="3"/>
        <v>20.013848497438026</v>
      </c>
      <c r="M17" s="67">
        <v>3610.5</v>
      </c>
      <c r="N17" s="64">
        <f t="shared" si="4"/>
        <v>100</v>
      </c>
    </row>
    <row r="18" spans="1:14" x14ac:dyDescent="0.25">
      <c r="A18" s="54">
        <v>13</v>
      </c>
      <c r="B18" s="6" t="s">
        <v>13</v>
      </c>
      <c r="C18" s="68">
        <v>1676.2</v>
      </c>
      <c r="D18" s="77">
        <f t="shared" si="1"/>
        <v>52.478006324160177</v>
      </c>
      <c r="E18" s="7">
        <v>446.5</v>
      </c>
      <c r="F18" s="77">
        <f t="shared" si="5"/>
        <v>13.97889859428321</v>
      </c>
      <c r="G18" s="7">
        <v>911.5</v>
      </c>
      <c r="H18" s="77">
        <f t="shared" si="0"/>
        <v>28.536990075451612</v>
      </c>
      <c r="I18" s="7">
        <v>0</v>
      </c>
      <c r="J18" s="77">
        <f t="shared" si="2"/>
        <v>0</v>
      </c>
      <c r="K18" s="7">
        <v>159.9</v>
      </c>
      <c r="L18" s="77">
        <f t="shared" si="3"/>
        <v>5.0061050061050061</v>
      </c>
      <c r="M18" s="68">
        <v>3194.1</v>
      </c>
      <c r="N18" s="64">
        <f>D18+F18+H18+J18+L18</f>
        <v>100</v>
      </c>
    </row>
    <row r="19" spans="1:14" x14ac:dyDescent="0.25">
      <c r="A19" s="54">
        <v>14</v>
      </c>
      <c r="B19" s="4" t="s">
        <v>18</v>
      </c>
      <c r="C19" s="67">
        <v>222.3</v>
      </c>
      <c r="D19" s="13">
        <f t="shared" si="1"/>
        <v>16.816703230198957</v>
      </c>
      <c r="E19" s="5">
        <v>722</v>
      </c>
      <c r="F19" s="13">
        <f t="shared" si="5"/>
        <v>54.618352371586354</v>
      </c>
      <c r="G19" s="5">
        <v>223.8</v>
      </c>
      <c r="H19" s="13">
        <f t="shared" si="0"/>
        <v>16.930176261441865</v>
      </c>
      <c r="I19" s="5">
        <v>0</v>
      </c>
      <c r="J19" s="13">
        <f t="shared" si="2"/>
        <v>0</v>
      </c>
      <c r="K19" s="5">
        <v>153.80000000000001</v>
      </c>
      <c r="L19" s="13">
        <f t="shared" si="3"/>
        <v>11.634768136772827</v>
      </c>
      <c r="M19" s="67">
        <v>1321.9</v>
      </c>
      <c r="N19" s="64">
        <f t="shared" si="4"/>
        <v>100</v>
      </c>
    </row>
    <row r="20" spans="1:14" x14ac:dyDescent="0.25">
      <c r="A20" s="54">
        <v>15</v>
      </c>
      <c r="B20" s="4" t="s">
        <v>8</v>
      </c>
      <c r="C20" s="67">
        <v>540.4</v>
      </c>
      <c r="D20" s="13">
        <f t="shared" si="1"/>
        <v>9.7072031614873371</v>
      </c>
      <c r="E20" s="5">
        <v>2964.1</v>
      </c>
      <c r="F20" s="13">
        <f t="shared" si="5"/>
        <v>53.244117118735403</v>
      </c>
      <c r="G20" s="5">
        <v>907</v>
      </c>
      <c r="H20" s="13">
        <f t="shared" si="0"/>
        <v>16.29243757858811</v>
      </c>
      <c r="I20" s="5">
        <v>0</v>
      </c>
      <c r="J20" s="13">
        <f t="shared" si="2"/>
        <v>0</v>
      </c>
      <c r="K20" s="5">
        <v>1155.5</v>
      </c>
      <c r="L20" s="13">
        <f t="shared" si="3"/>
        <v>20.756242141189148</v>
      </c>
      <c r="M20" s="67">
        <v>5567</v>
      </c>
      <c r="N20" s="64">
        <f t="shared" si="4"/>
        <v>100</v>
      </c>
    </row>
    <row r="21" spans="1:14" x14ac:dyDescent="0.25">
      <c r="A21" s="54">
        <v>16</v>
      </c>
      <c r="B21" s="4" t="s">
        <v>7</v>
      </c>
      <c r="C21" s="67">
        <v>8.1</v>
      </c>
      <c r="D21" s="13">
        <f t="shared" si="1"/>
        <v>7.8802973109701524E-2</v>
      </c>
      <c r="E21" s="5">
        <v>5235.8</v>
      </c>
      <c r="F21" s="13">
        <f t="shared" si="5"/>
        <v>50.937852667626579</v>
      </c>
      <c r="G21" s="5">
        <v>3621.5</v>
      </c>
      <c r="H21" s="13">
        <f t="shared" si="0"/>
        <v>35.232711989726425</v>
      </c>
      <c r="I21" s="5">
        <v>0</v>
      </c>
      <c r="J21" s="13">
        <f t="shared" si="2"/>
        <v>0</v>
      </c>
      <c r="K21" s="5">
        <v>1413.5</v>
      </c>
      <c r="L21" s="13">
        <f t="shared" si="3"/>
        <v>13.751605245748532</v>
      </c>
      <c r="M21" s="67">
        <v>10278.799999999999</v>
      </c>
      <c r="N21" s="64">
        <f t="shared" si="4"/>
        <v>100.00097287621124</v>
      </c>
    </row>
    <row r="22" spans="1:14" x14ac:dyDescent="0.25">
      <c r="A22" s="54">
        <v>17</v>
      </c>
      <c r="B22" s="4" t="s">
        <v>17</v>
      </c>
      <c r="C22" s="67">
        <v>230.5</v>
      </c>
      <c r="D22" s="13">
        <f t="shared" si="1"/>
        <v>6.3659964648696414</v>
      </c>
      <c r="E22" s="5">
        <v>2652.1</v>
      </c>
      <c r="F22" s="13">
        <f t="shared" si="5"/>
        <v>73.246243923994697</v>
      </c>
      <c r="G22" s="5">
        <v>466.6</v>
      </c>
      <c r="H22" s="13">
        <f t="shared" si="0"/>
        <v>12.886654882898807</v>
      </c>
      <c r="I22" s="5">
        <v>0</v>
      </c>
      <c r="J22" s="13">
        <f t="shared" si="2"/>
        <v>0</v>
      </c>
      <c r="K22" s="5">
        <v>271.60000000000002</v>
      </c>
      <c r="L22" s="13">
        <f t="shared" si="3"/>
        <v>7.5011047282368546</v>
      </c>
      <c r="M22" s="67">
        <v>3620.8</v>
      </c>
      <c r="N22" s="64">
        <f t="shared" si="4"/>
        <v>100</v>
      </c>
    </row>
    <row r="23" spans="1:14" x14ac:dyDescent="0.25">
      <c r="A23" s="54">
        <v>18</v>
      </c>
      <c r="B23" s="4" t="s">
        <v>15</v>
      </c>
      <c r="C23" s="67">
        <v>1319.3</v>
      </c>
      <c r="D23" s="13">
        <f t="shared" si="1"/>
        <v>24.564768093544604</v>
      </c>
      <c r="E23" s="5">
        <v>2109.5</v>
      </c>
      <c r="F23" s="13">
        <f t="shared" si="5"/>
        <v>39.277933975087045</v>
      </c>
      <c r="G23" s="5">
        <v>649.5</v>
      </c>
      <c r="H23" s="13">
        <f t="shared" si="0"/>
        <v>12.093395646749959</v>
      </c>
      <c r="I23" s="5">
        <v>0</v>
      </c>
      <c r="J23" s="13">
        <f t="shared" si="2"/>
        <v>0</v>
      </c>
      <c r="K23" s="5">
        <v>1292.5</v>
      </c>
      <c r="L23" s="13">
        <f t="shared" si="3"/>
        <v>24.065764239298414</v>
      </c>
      <c r="M23" s="67">
        <v>5370.7</v>
      </c>
      <c r="N23" s="64">
        <f t="shared" si="4"/>
        <v>100.00186195468002</v>
      </c>
    </row>
    <row r="24" spans="1:14" x14ac:dyDescent="0.25">
      <c r="A24" s="54">
        <v>19</v>
      </c>
      <c r="B24" s="4" t="s">
        <v>24</v>
      </c>
      <c r="C24" s="67">
        <v>189.6</v>
      </c>
      <c r="D24" s="13">
        <f t="shared" si="1"/>
        <v>3.3837806967447177</v>
      </c>
      <c r="E24" s="5">
        <v>3346.6</v>
      </c>
      <c r="F24" s="13">
        <f t="shared" si="5"/>
        <v>59.726584808680748</v>
      </c>
      <c r="G24" s="5">
        <v>1826.9</v>
      </c>
      <c r="H24" s="13">
        <f t="shared" si="0"/>
        <v>32.604583095374075</v>
      </c>
      <c r="I24" s="5">
        <v>0</v>
      </c>
      <c r="J24" s="13">
        <f t="shared" si="2"/>
        <v>0</v>
      </c>
      <c r="K24" s="5">
        <v>240</v>
      </c>
      <c r="L24" s="13">
        <f t="shared" si="3"/>
        <v>4.2832667047401483</v>
      </c>
      <c r="M24" s="67">
        <v>5603.2</v>
      </c>
      <c r="N24" s="64">
        <f t="shared" si="4"/>
        <v>99.998215305539688</v>
      </c>
    </row>
    <row r="25" spans="1:14" x14ac:dyDescent="0.25">
      <c r="A25" s="54">
        <v>20</v>
      </c>
      <c r="B25" s="4" t="s">
        <v>10</v>
      </c>
      <c r="C25" s="67">
        <v>315.5</v>
      </c>
      <c r="D25" s="13">
        <f t="shared" si="1"/>
        <v>8.1438269533569088</v>
      </c>
      <c r="E25" s="5">
        <v>2023.7</v>
      </c>
      <c r="F25" s="13">
        <f t="shared" si="5"/>
        <v>52.236648511912442</v>
      </c>
      <c r="G25" s="5">
        <v>993</v>
      </c>
      <c r="H25" s="13">
        <f t="shared" si="0"/>
        <v>25.631759634495754</v>
      </c>
      <c r="I25" s="5">
        <v>0</v>
      </c>
      <c r="J25" s="13">
        <f t="shared" si="2"/>
        <v>0</v>
      </c>
      <c r="K25" s="5">
        <v>541.9</v>
      </c>
      <c r="L25" s="13">
        <f t="shared" si="3"/>
        <v>13.987764900234891</v>
      </c>
      <c r="M25" s="67">
        <v>3874.1</v>
      </c>
      <c r="N25" s="64">
        <f t="shared" si="4"/>
        <v>100</v>
      </c>
    </row>
    <row r="26" spans="1:14" x14ac:dyDescent="0.25">
      <c r="B26" s="70" t="s">
        <v>25</v>
      </c>
      <c r="C26" s="96">
        <v>46318.5</v>
      </c>
      <c r="D26" s="97">
        <f>C26/M26*100</f>
        <v>39.982511400822986</v>
      </c>
      <c r="E26" s="71">
        <v>20202</v>
      </c>
      <c r="F26" s="97">
        <f>E26/M26*100</f>
        <v>17.438533098425594</v>
      </c>
      <c r="G26" s="71">
        <v>23688.9</v>
      </c>
      <c r="H26" s="97">
        <f>G26/M26*100</f>
        <v>20.448453950861008</v>
      </c>
      <c r="I26" s="71">
        <v>6074.9</v>
      </c>
      <c r="J26" s="97">
        <f>I26/M26*100</f>
        <v>5.2439038075252773</v>
      </c>
      <c r="K26" s="71">
        <v>19562.599999999999</v>
      </c>
      <c r="L26" s="97">
        <f>K26/M26*100</f>
        <v>16.88659774236514</v>
      </c>
      <c r="M26" s="96">
        <v>115846.9</v>
      </c>
      <c r="N26" s="64">
        <f t="shared" si="4"/>
        <v>100</v>
      </c>
    </row>
    <row r="27" spans="1:14" x14ac:dyDescent="0.25">
      <c r="A27" s="1"/>
      <c r="B27" s="39"/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64"/>
    </row>
    <row r="28" spans="1:14" x14ac:dyDescent="0.25">
      <c r="B28" s="1" t="s">
        <v>55</v>
      </c>
    </row>
    <row r="29" spans="1:14" x14ac:dyDescent="0.25">
      <c r="B29" s="48" t="s">
        <v>32</v>
      </c>
      <c r="C29" s="51">
        <v>2006</v>
      </c>
      <c r="D29" s="51"/>
      <c r="E29" s="51">
        <v>2019</v>
      </c>
      <c r="G29" s="54"/>
      <c r="I29" s="1"/>
    </row>
    <row r="30" spans="1:14" x14ac:dyDescent="0.25">
      <c r="B30" s="26" t="s">
        <v>28</v>
      </c>
      <c r="C30" s="50">
        <v>0</v>
      </c>
      <c r="D30" s="50"/>
      <c r="E30" s="50">
        <v>0</v>
      </c>
      <c r="F30" s="49"/>
      <c r="G30" s="54"/>
      <c r="I30" s="1"/>
    </row>
    <row r="31" spans="1:14" x14ac:dyDescent="0.25">
      <c r="B31" s="28" t="s">
        <v>31</v>
      </c>
      <c r="C31" s="27">
        <v>37</v>
      </c>
      <c r="D31" s="27"/>
      <c r="E31" s="27">
        <v>159.9</v>
      </c>
      <c r="G31" s="54"/>
      <c r="L31"/>
    </row>
    <row r="32" spans="1:14" x14ac:dyDescent="0.25">
      <c r="B32" s="29" t="s">
        <v>27</v>
      </c>
      <c r="C32" s="50">
        <v>210.2</v>
      </c>
      <c r="D32" s="50"/>
      <c r="E32" s="50">
        <v>446.5</v>
      </c>
      <c r="G32" s="54"/>
      <c r="L32"/>
    </row>
    <row r="33" spans="2:12" x14ac:dyDescent="0.25">
      <c r="B33" s="29" t="s">
        <v>30</v>
      </c>
      <c r="C33" s="50">
        <v>0.9</v>
      </c>
      <c r="D33" s="50"/>
      <c r="E33" s="50">
        <v>911.5</v>
      </c>
      <c r="G33" s="54"/>
      <c r="L33"/>
    </row>
    <row r="34" spans="2:12" x14ac:dyDescent="0.25">
      <c r="B34" s="29" t="s">
        <v>26</v>
      </c>
      <c r="C34" s="50">
        <v>1877.5</v>
      </c>
      <c r="D34" s="50"/>
      <c r="E34" s="50">
        <v>1676.2</v>
      </c>
      <c r="G34" s="54"/>
      <c r="L34"/>
    </row>
    <row r="35" spans="2:12" x14ac:dyDescent="0.25">
      <c r="B35" s="30" t="s">
        <v>33</v>
      </c>
      <c r="C35" s="31">
        <v>2125.6</v>
      </c>
      <c r="D35" s="31"/>
      <c r="E35" s="31">
        <v>3194.1000000000004</v>
      </c>
      <c r="G35" s="54"/>
      <c r="L35"/>
    </row>
    <row r="36" spans="2:12" x14ac:dyDescent="0.25">
      <c r="G36" s="54"/>
      <c r="L36"/>
    </row>
    <row r="37" spans="2:12" x14ac:dyDescent="0.25">
      <c r="L37"/>
    </row>
  </sheetData>
  <mergeCells count="6">
    <mergeCell ref="K4:L4"/>
    <mergeCell ref="B4:B5"/>
    <mergeCell ref="C4:D4"/>
    <mergeCell ref="E4:F4"/>
    <mergeCell ref="G4:H4"/>
    <mergeCell ref="I4:J4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A37"/>
  <sheetViews>
    <sheetView zoomScaleNormal="100" workbookViewId="0">
      <selection activeCell="A26" sqref="A26"/>
    </sheetView>
  </sheetViews>
  <sheetFormatPr defaultRowHeight="15" x14ac:dyDescent="0.25"/>
  <cols>
    <col min="2" max="2" width="10.140625" bestFit="1" customWidth="1"/>
    <col min="4" max="4" width="10.140625" bestFit="1" customWidth="1"/>
    <col min="5" max="5" width="10.28515625" customWidth="1"/>
    <col min="7" max="7" width="10.140625" bestFit="1" customWidth="1"/>
    <col min="10" max="10" width="10.28515625" customWidth="1"/>
    <col min="11" max="11" width="9.85546875" bestFit="1" customWidth="1"/>
    <col min="14" max="14" width="9.85546875" bestFit="1" customWidth="1"/>
    <col min="20" max="20" width="8" customWidth="1"/>
  </cols>
  <sheetData>
    <row r="1" spans="1:27" x14ac:dyDescent="0.25">
      <c r="A1" s="1"/>
      <c r="B1" s="1"/>
      <c r="C1" s="1"/>
      <c r="D1" s="1"/>
      <c r="E1" s="1"/>
      <c r="F1" s="1"/>
      <c r="G1" s="1"/>
      <c r="H1" s="1"/>
      <c r="I1" s="1"/>
      <c r="T1" s="54"/>
      <c r="V1" s="55"/>
    </row>
    <row r="2" spans="1:27" x14ac:dyDescent="0.25">
      <c r="A2" s="1"/>
      <c r="B2" s="16" t="s">
        <v>69</v>
      </c>
      <c r="C2" s="54"/>
      <c r="D2" s="54"/>
      <c r="E2" s="54"/>
      <c r="F2" s="54"/>
      <c r="G2" s="54"/>
      <c r="H2" s="54"/>
      <c r="I2" s="1"/>
      <c r="J2" s="54"/>
      <c r="K2" s="120" t="s">
        <v>70</v>
      </c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</row>
    <row r="3" spans="1:27" ht="15.75" thickBot="1" x14ac:dyDescent="0.3">
      <c r="A3" s="1"/>
      <c r="B3" s="82" t="s">
        <v>0</v>
      </c>
      <c r="C3" s="81" t="s">
        <v>34</v>
      </c>
      <c r="D3" s="81" t="s">
        <v>42</v>
      </c>
      <c r="E3" s="81" t="s">
        <v>35</v>
      </c>
      <c r="F3" s="81" t="s">
        <v>36</v>
      </c>
      <c r="G3" s="81" t="s">
        <v>33</v>
      </c>
      <c r="H3" s="54"/>
      <c r="I3" s="1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</row>
    <row r="4" spans="1:27" x14ac:dyDescent="0.25">
      <c r="A4" s="1"/>
      <c r="B4" s="117" t="s">
        <v>37</v>
      </c>
      <c r="C4" s="101">
        <v>1042.9000000000001</v>
      </c>
      <c r="D4" s="32">
        <v>598.29999999999995</v>
      </c>
      <c r="E4" s="32">
        <v>379.2</v>
      </c>
      <c r="F4" s="32">
        <v>39.9</v>
      </c>
      <c r="G4" s="33">
        <v>2060.1999999999998</v>
      </c>
      <c r="H4" s="15"/>
      <c r="I4" s="52"/>
      <c r="J4" s="52"/>
      <c r="K4" s="52"/>
      <c r="L4" s="52"/>
      <c r="M4" s="52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</row>
    <row r="5" spans="1:27" x14ac:dyDescent="0.25">
      <c r="A5" s="1"/>
      <c r="B5" s="117" t="s">
        <v>38</v>
      </c>
      <c r="C5" s="32">
        <v>635.79999999999995</v>
      </c>
      <c r="D5" s="32">
        <v>533.4</v>
      </c>
      <c r="E5" s="32">
        <v>295.39999999999998</v>
      </c>
      <c r="F5" s="32">
        <v>20.5</v>
      </c>
      <c r="G5" s="33">
        <v>1485.1</v>
      </c>
      <c r="H5" s="15"/>
      <c r="J5" s="52"/>
      <c r="K5" s="52"/>
      <c r="L5" s="52"/>
      <c r="M5" s="52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</row>
    <row r="6" spans="1:27" x14ac:dyDescent="0.25">
      <c r="A6" s="1"/>
      <c r="B6" s="117" t="s">
        <v>39</v>
      </c>
      <c r="C6" s="32">
        <v>365.1</v>
      </c>
      <c r="D6" s="100">
        <v>424.4</v>
      </c>
      <c r="E6" s="32">
        <v>335.9</v>
      </c>
      <c r="F6" s="32">
        <v>17.5</v>
      </c>
      <c r="G6" s="33">
        <v>1142.9000000000001</v>
      </c>
      <c r="H6" s="15"/>
      <c r="I6" s="55"/>
      <c r="J6" s="52"/>
      <c r="K6" s="52"/>
      <c r="L6" s="52"/>
      <c r="M6" s="52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</row>
    <row r="7" spans="1:27" x14ac:dyDescent="0.25">
      <c r="A7" s="1"/>
      <c r="B7" s="117" t="s">
        <v>40</v>
      </c>
      <c r="C7" s="32">
        <v>641.6</v>
      </c>
      <c r="D7" s="32">
        <v>498.6</v>
      </c>
      <c r="E7" s="32">
        <v>307.7</v>
      </c>
      <c r="F7" s="32">
        <v>25.7</v>
      </c>
      <c r="G7" s="33">
        <v>1473.5</v>
      </c>
      <c r="H7" s="15"/>
      <c r="I7" s="52"/>
      <c r="J7" s="52"/>
      <c r="K7" s="52"/>
      <c r="L7" s="52"/>
      <c r="M7" s="52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</row>
    <row r="8" spans="1:27" x14ac:dyDescent="0.25">
      <c r="A8" s="1"/>
      <c r="B8" s="219" t="s">
        <v>13</v>
      </c>
      <c r="C8" s="73">
        <v>2685.4</v>
      </c>
      <c r="D8" s="74">
        <v>2054.6999999999998</v>
      </c>
      <c r="E8" s="74">
        <v>1318.1</v>
      </c>
      <c r="F8" s="74">
        <v>103.6</v>
      </c>
      <c r="G8" s="74">
        <v>6161.7</v>
      </c>
      <c r="H8" s="15"/>
      <c r="I8" s="53"/>
      <c r="J8" s="53"/>
      <c r="K8" s="53"/>
      <c r="L8" s="53"/>
      <c r="M8" s="53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</row>
    <row r="9" spans="1:27" x14ac:dyDescent="0.25">
      <c r="B9" s="220"/>
      <c r="C9" s="72">
        <f>C8/$G8</f>
        <v>0.43582128308745965</v>
      </c>
      <c r="D9" s="79">
        <f t="shared" ref="D9:G9" si="0">D8/$G8</f>
        <v>0.33346316763230927</v>
      </c>
      <c r="E9" s="79">
        <f t="shared" si="0"/>
        <v>0.21391823685021991</v>
      </c>
      <c r="F9" s="79">
        <f t="shared" si="0"/>
        <v>1.6813541717383189E-2</v>
      </c>
      <c r="G9" s="79">
        <f t="shared" si="0"/>
        <v>1</v>
      </c>
      <c r="L9" s="55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</row>
    <row r="10" spans="1:27" x14ac:dyDescent="0.25">
      <c r="B10" s="221" t="s">
        <v>25</v>
      </c>
      <c r="C10" s="75">
        <v>126432</v>
      </c>
      <c r="D10" s="80">
        <v>106029.8</v>
      </c>
      <c r="E10" s="80">
        <v>65137.8</v>
      </c>
      <c r="F10" s="80">
        <v>5843.3</v>
      </c>
      <c r="G10" s="76">
        <v>303443</v>
      </c>
    </row>
    <row r="11" spans="1:27" x14ac:dyDescent="0.25">
      <c r="B11" s="222"/>
      <c r="C11" s="115">
        <f>C10/$G10</f>
        <v>0.41665815326107375</v>
      </c>
      <c r="D11" s="38">
        <f t="shared" ref="D11:G11" si="1">D10/$G10</f>
        <v>0.34942246154961559</v>
      </c>
      <c r="E11" s="38">
        <f t="shared" si="1"/>
        <v>0.21466239128930312</v>
      </c>
      <c r="F11" s="38">
        <f t="shared" si="1"/>
        <v>1.9256664348823338E-2</v>
      </c>
      <c r="G11" s="38">
        <f t="shared" si="1"/>
        <v>1</v>
      </c>
      <c r="J11" s="55"/>
      <c r="K11" s="55"/>
      <c r="L11" s="55"/>
      <c r="M11" s="55"/>
      <c r="N11" s="55"/>
    </row>
    <row r="12" spans="1:27" x14ac:dyDescent="0.25">
      <c r="B12" s="116" t="s">
        <v>56</v>
      </c>
      <c r="C12" s="39"/>
      <c r="D12" s="39"/>
      <c r="E12" s="39"/>
      <c r="F12" s="39"/>
      <c r="G12" s="39"/>
      <c r="K12" s="55"/>
      <c r="L12" s="55"/>
      <c r="M12" s="55"/>
      <c r="N12" s="55"/>
      <c r="R12" s="54"/>
      <c r="S12" s="54"/>
      <c r="T12" s="54"/>
      <c r="U12" s="54"/>
      <c r="V12" s="54"/>
      <c r="W12" s="54"/>
    </row>
    <row r="13" spans="1:27" x14ac:dyDescent="0.25">
      <c r="A13" s="54"/>
      <c r="B13" s="35"/>
      <c r="C13" s="54"/>
      <c r="D13" s="54"/>
      <c r="E13" s="54"/>
      <c r="F13" s="54"/>
      <c r="G13" s="54"/>
      <c r="H13" s="54"/>
      <c r="I13" s="54"/>
      <c r="R13" s="54"/>
      <c r="S13" s="54"/>
      <c r="T13" s="54"/>
      <c r="U13" s="54"/>
      <c r="V13" s="54"/>
      <c r="W13" s="54"/>
    </row>
    <row r="14" spans="1:27" x14ac:dyDescent="0.25">
      <c r="B14" s="119" t="s">
        <v>57</v>
      </c>
      <c r="R14" s="54"/>
      <c r="S14" s="54"/>
      <c r="T14" s="54"/>
      <c r="U14" s="54"/>
      <c r="V14" s="54"/>
      <c r="W14" s="54"/>
    </row>
    <row r="15" spans="1:27" ht="15.75" thickBot="1" x14ac:dyDescent="0.3">
      <c r="B15" s="17"/>
      <c r="C15" s="34" t="s">
        <v>34</v>
      </c>
      <c r="D15" s="34" t="s">
        <v>42</v>
      </c>
      <c r="E15" s="34" t="s">
        <v>35</v>
      </c>
      <c r="F15" s="34" t="s">
        <v>36</v>
      </c>
      <c r="G15" s="34" t="s">
        <v>33</v>
      </c>
      <c r="R15" s="54"/>
      <c r="S15" s="54"/>
      <c r="T15" s="54"/>
      <c r="U15" s="54"/>
      <c r="V15" s="54"/>
      <c r="W15" s="54"/>
    </row>
    <row r="16" spans="1:27" x14ac:dyDescent="0.25">
      <c r="B16" s="36" t="s">
        <v>13</v>
      </c>
      <c r="C16" s="56">
        <v>2685.4</v>
      </c>
      <c r="D16" s="56">
        <v>2054.6999999999998</v>
      </c>
      <c r="E16" s="56">
        <v>1318.1</v>
      </c>
      <c r="F16" s="56">
        <v>103.6</v>
      </c>
      <c r="G16" s="56">
        <v>6161.7</v>
      </c>
      <c r="R16" s="54"/>
      <c r="S16" s="54"/>
      <c r="T16" s="54"/>
      <c r="U16" s="54"/>
      <c r="V16" s="54"/>
      <c r="W16" s="54"/>
    </row>
    <row r="17" spans="1:23" x14ac:dyDescent="0.25">
      <c r="B17" s="37" t="s">
        <v>25</v>
      </c>
      <c r="C17" s="56">
        <v>126432</v>
      </c>
      <c r="D17" s="56">
        <v>106029.8</v>
      </c>
      <c r="E17" s="56">
        <v>65137.8</v>
      </c>
      <c r="F17" s="56">
        <v>5843.3</v>
      </c>
      <c r="G17" s="56">
        <v>303443</v>
      </c>
      <c r="R17" s="54"/>
      <c r="S17" s="54"/>
      <c r="T17" s="54"/>
      <c r="U17" s="54"/>
      <c r="V17" s="54"/>
      <c r="W17" s="54"/>
    </row>
    <row r="18" spans="1:23" x14ac:dyDescent="0.25">
      <c r="B18" s="54"/>
      <c r="C18" s="54"/>
      <c r="D18" s="56"/>
      <c r="E18" s="54"/>
      <c r="F18" s="54"/>
      <c r="G18" s="54"/>
      <c r="R18" s="54"/>
      <c r="S18" s="54"/>
      <c r="T18" s="54"/>
      <c r="U18" s="54"/>
      <c r="V18" s="54"/>
      <c r="W18" s="54"/>
    </row>
    <row r="19" spans="1:23" ht="15.75" thickBot="1" x14ac:dyDescent="0.3">
      <c r="B19" s="17"/>
      <c r="C19" s="34" t="s">
        <v>34</v>
      </c>
      <c r="D19" s="34" t="s">
        <v>42</v>
      </c>
      <c r="E19" s="34" t="s">
        <v>35</v>
      </c>
      <c r="F19" s="34" t="s">
        <v>36</v>
      </c>
      <c r="G19" s="34" t="s">
        <v>33</v>
      </c>
      <c r="R19" s="54"/>
      <c r="S19" s="54"/>
      <c r="T19" s="54"/>
      <c r="U19" s="54"/>
      <c r="V19" s="54"/>
      <c r="W19" s="54"/>
    </row>
    <row r="20" spans="1:23" x14ac:dyDescent="0.25">
      <c r="B20" s="36" t="s">
        <v>13</v>
      </c>
      <c r="C20" s="38">
        <f>C16/$G16</f>
        <v>0.43582128308745965</v>
      </c>
      <c r="D20" s="38">
        <f t="shared" ref="D20:G20" si="2">D16/$G16</f>
        <v>0.33346316763230927</v>
      </c>
      <c r="E20" s="38">
        <f t="shared" si="2"/>
        <v>0.21391823685021991</v>
      </c>
      <c r="F20" s="38">
        <f t="shared" si="2"/>
        <v>1.6813541717383189E-2</v>
      </c>
      <c r="G20" s="38">
        <f t="shared" si="2"/>
        <v>1</v>
      </c>
      <c r="R20" s="54"/>
      <c r="S20" s="54"/>
      <c r="T20" s="54"/>
      <c r="U20" s="54"/>
      <c r="V20" s="54"/>
      <c r="W20" s="54"/>
    </row>
    <row r="21" spans="1:23" x14ac:dyDescent="0.25">
      <c r="B21" s="37" t="s">
        <v>25</v>
      </c>
      <c r="C21" s="38">
        <f>C17/$G17</f>
        <v>0.41665815326107375</v>
      </c>
      <c r="D21" s="38">
        <f t="shared" ref="D21:G21" si="3">D17/$G17</f>
        <v>0.34942246154961559</v>
      </c>
      <c r="E21" s="38">
        <f t="shared" si="3"/>
        <v>0.21466239128930312</v>
      </c>
      <c r="F21" s="38">
        <f t="shared" si="3"/>
        <v>1.9256664348823338E-2</v>
      </c>
      <c r="G21" s="38">
        <f t="shared" si="3"/>
        <v>1</v>
      </c>
      <c r="R21" s="54"/>
      <c r="S21" s="54"/>
      <c r="T21" s="54"/>
    </row>
    <row r="22" spans="1:23" x14ac:dyDescent="0.25">
      <c r="C22" s="54"/>
      <c r="D22" s="54"/>
      <c r="E22" s="54"/>
      <c r="F22" s="54"/>
      <c r="G22" s="54"/>
    </row>
    <row r="23" spans="1:23" x14ac:dyDescent="0.25">
      <c r="B23" s="35" t="s">
        <v>56</v>
      </c>
    </row>
    <row r="24" spans="1:23" x14ac:dyDescent="0.25">
      <c r="D24" s="63"/>
    </row>
    <row r="25" spans="1:23" x14ac:dyDescent="0.25">
      <c r="D25" s="15"/>
      <c r="E25" s="15"/>
      <c r="F25" s="15"/>
      <c r="G25" s="15"/>
      <c r="L25" s="55"/>
    </row>
    <row r="26" spans="1:23" x14ac:dyDescent="0.25">
      <c r="A26" t="s">
        <v>75</v>
      </c>
      <c r="B26" s="54"/>
    </row>
    <row r="27" spans="1:23" x14ac:dyDescent="0.25">
      <c r="B27" s="15"/>
    </row>
    <row r="28" spans="1:23" s="54" customFormat="1" x14ac:dyDescent="0.25">
      <c r="B28"/>
    </row>
    <row r="29" spans="1:23" s="54" customFormat="1" x14ac:dyDescent="0.25"/>
    <row r="30" spans="1:23" s="54" customFormat="1" x14ac:dyDescent="0.25"/>
    <row r="31" spans="1:23" s="54" customFormat="1" x14ac:dyDescent="0.25"/>
    <row r="32" spans="1:23" s="54" customFormat="1" x14ac:dyDescent="0.25"/>
    <row r="33" spans="1:9" s="54" customFormat="1" x14ac:dyDescent="0.25"/>
    <row r="36" spans="1:9" s="54" customFormat="1" x14ac:dyDescent="0.25">
      <c r="A36"/>
      <c r="B36"/>
    </row>
    <row r="37" spans="1:9" x14ac:dyDescent="0.25">
      <c r="A37" s="54"/>
      <c r="I37" s="54"/>
    </row>
  </sheetData>
  <mergeCells count="2">
    <mergeCell ref="B8:B9"/>
    <mergeCell ref="B10:B1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3:K32"/>
  <sheetViews>
    <sheetView zoomScaleNormal="100" workbookViewId="0">
      <selection activeCell="R13" sqref="R13"/>
    </sheetView>
  </sheetViews>
  <sheetFormatPr defaultColWidth="9.140625" defaultRowHeight="15" x14ac:dyDescent="0.25"/>
  <cols>
    <col min="1" max="3" width="9.140625" style="1"/>
    <col min="4" max="4" width="9.85546875" style="1" customWidth="1"/>
    <col min="5" max="5" width="10.42578125" style="1" customWidth="1"/>
    <col min="6" max="16384" width="9.140625" style="1"/>
  </cols>
  <sheetData>
    <row r="3" spans="1:11" x14ac:dyDescent="0.25">
      <c r="A3" s="118" t="s">
        <v>71</v>
      </c>
      <c r="B3" s="39"/>
      <c r="C3" s="39"/>
      <c r="D3" s="39"/>
      <c r="E3" s="39"/>
      <c r="F3" s="39"/>
      <c r="K3" s="16" t="s">
        <v>72</v>
      </c>
    </row>
    <row r="4" spans="1:11" x14ac:dyDescent="0.25">
      <c r="A4" s="40"/>
      <c r="B4" s="39"/>
      <c r="C4" s="39"/>
      <c r="D4" s="39"/>
      <c r="E4" s="39"/>
      <c r="F4" s="39"/>
      <c r="K4" s="17"/>
    </row>
    <row r="5" spans="1:11" x14ac:dyDescent="0.25">
      <c r="A5" s="41"/>
      <c r="B5" s="223" t="s">
        <v>0</v>
      </c>
      <c r="C5" s="223"/>
      <c r="D5" s="223"/>
      <c r="E5" s="223"/>
      <c r="F5" s="223"/>
    </row>
    <row r="6" spans="1:11" x14ac:dyDescent="0.25">
      <c r="A6" s="42" t="s">
        <v>41</v>
      </c>
      <c r="B6" s="42" t="s">
        <v>34</v>
      </c>
      <c r="C6" s="42" t="s">
        <v>42</v>
      </c>
      <c r="D6" s="42" t="s">
        <v>35</v>
      </c>
      <c r="E6" s="42" t="s">
        <v>36</v>
      </c>
      <c r="F6" s="43" t="s">
        <v>13</v>
      </c>
    </row>
    <row r="7" spans="1:11" x14ac:dyDescent="0.25">
      <c r="A7" s="44">
        <v>2006</v>
      </c>
      <c r="B7" s="46">
        <v>3730.9</v>
      </c>
      <c r="C7" s="46">
        <v>1784.1</v>
      </c>
      <c r="D7" s="46">
        <v>1310.0999999999999</v>
      </c>
      <c r="E7" s="46">
        <v>91.1</v>
      </c>
      <c r="F7" s="45">
        <v>6916</v>
      </c>
    </row>
    <row r="8" spans="1:11" x14ac:dyDescent="0.25">
      <c r="A8" s="44">
        <v>2007</v>
      </c>
      <c r="B8" s="46">
        <v>3639</v>
      </c>
      <c r="C8" s="46">
        <v>1821</v>
      </c>
      <c r="D8" s="46">
        <v>1335.7</v>
      </c>
      <c r="E8" s="46">
        <v>92.3</v>
      </c>
      <c r="F8" s="45">
        <v>6888</v>
      </c>
    </row>
    <row r="9" spans="1:11" x14ac:dyDescent="0.25">
      <c r="A9" s="44">
        <v>2008</v>
      </c>
      <c r="B9" s="46">
        <v>3456.1</v>
      </c>
      <c r="C9" s="46">
        <v>1997.2</v>
      </c>
      <c r="D9" s="46">
        <v>1360.9</v>
      </c>
      <c r="E9" s="46">
        <v>90.1</v>
      </c>
      <c r="F9" s="45">
        <v>6904</v>
      </c>
    </row>
    <row r="10" spans="1:11" x14ac:dyDescent="0.25">
      <c r="A10" s="44">
        <v>2009</v>
      </c>
      <c r="B10" s="46">
        <v>2953.1</v>
      </c>
      <c r="C10" s="46">
        <v>1946.4</v>
      </c>
      <c r="D10" s="46">
        <v>1269.7</v>
      </c>
      <c r="E10" s="46">
        <v>82.5</v>
      </c>
      <c r="F10" s="45">
        <v>6252</v>
      </c>
    </row>
    <row r="11" spans="1:11" x14ac:dyDescent="0.25">
      <c r="A11" s="44">
        <v>2010</v>
      </c>
      <c r="B11" s="46">
        <v>2988.4</v>
      </c>
      <c r="C11" s="46">
        <v>1949.6</v>
      </c>
      <c r="D11" s="46">
        <v>1323.2</v>
      </c>
      <c r="E11" s="46">
        <v>83.6</v>
      </c>
      <c r="F11" s="45">
        <v>6345</v>
      </c>
    </row>
    <row r="12" spans="1:11" x14ac:dyDescent="0.25">
      <c r="A12" s="44">
        <v>2011</v>
      </c>
      <c r="B12" s="46">
        <v>2999.1</v>
      </c>
      <c r="C12" s="46">
        <v>2026.6</v>
      </c>
      <c r="D12" s="46">
        <v>1487.9</v>
      </c>
      <c r="E12" s="46">
        <v>86.5</v>
      </c>
      <c r="F12" s="45">
        <v>6600</v>
      </c>
    </row>
    <row r="13" spans="1:11" x14ac:dyDescent="0.25">
      <c r="A13" s="44">
        <v>2012</v>
      </c>
      <c r="B13" s="46">
        <v>2700.4</v>
      </c>
      <c r="C13" s="46">
        <v>2162.9</v>
      </c>
      <c r="D13" s="46">
        <v>1402.2</v>
      </c>
      <c r="E13" s="46">
        <v>92.1</v>
      </c>
      <c r="F13" s="45">
        <v>6358</v>
      </c>
    </row>
    <row r="14" spans="1:11" x14ac:dyDescent="0.25">
      <c r="A14" s="44">
        <v>2013</v>
      </c>
      <c r="B14" s="46">
        <v>2613.4</v>
      </c>
      <c r="C14" s="46">
        <v>2201.5</v>
      </c>
      <c r="D14" s="46">
        <v>1336.7</v>
      </c>
      <c r="E14" s="46">
        <v>88.5</v>
      </c>
      <c r="F14" s="45">
        <v>6240</v>
      </c>
    </row>
    <row r="15" spans="1:11" x14ac:dyDescent="0.25">
      <c r="A15" s="44">
        <v>2014</v>
      </c>
      <c r="B15" s="46">
        <v>2439.8000000000002</v>
      </c>
      <c r="C15" s="46">
        <v>2182.6999999999998</v>
      </c>
      <c r="D15" s="46">
        <v>1286.4000000000001</v>
      </c>
      <c r="E15" s="46">
        <v>85.6</v>
      </c>
      <c r="F15" s="45">
        <v>5994.4</v>
      </c>
    </row>
    <row r="16" spans="1:11" x14ac:dyDescent="0.25">
      <c r="A16" s="44">
        <v>2015</v>
      </c>
      <c r="B16" s="46">
        <v>2435</v>
      </c>
      <c r="C16" s="46">
        <v>2287.5</v>
      </c>
      <c r="D16" s="46">
        <v>1320.8999999999999</v>
      </c>
      <c r="E16" s="46">
        <v>91</v>
      </c>
      <c r="F16" s="45">
        <v>6134.4</v>
      </c>
    </row>
    <row r="17" spans="1:6" x14ac:dyDescent="0.25">
      <c r="A17" s="44">
        <v>2016</v>
      </c>
      <c r="B17" s="46">
        <v>2431.3000000000002</v>
      </c>
      <c r="C17" s="46">
        <v>2266.8000000000002</v>
      </c>
      <c r="D17" s="46">
        <v>1286.5999999999999</v>
      </c>
      <c r="E17" s="46">
        <v>87.4</v>
      </c>
      <c r="F17" s="45">
        <v>6072.2</v>
      </c>
    </row>
    <row r="18" spans="1:6" x14ac:dyDescent="0.25">
      <c r="A18" s="60">
        <v>2017</v>
      </c>
      <c r="B18" s="46">
        <v>2489.4</v>
      </c>
      <c r="C18" s="46">
        <v>2294</v>
      </c>
      <c r="D18" s="46">
        <v>1304.8</v>
      </c>
      <c r="E18" s="46">
        <v>96</v>
      </c>
      <c r="F18" s="45">
        <v>6184.2</v>
      </c>
    </row>
    <row r="19" spans="1:6" x14ac:dyDescent="0.25">
      <c r="A19" s="44">
        <v>2018</v>
      </c>
      <c r="B19" s="46">
        <v>2582.4</v>
      </c>
      <c r="C19" s="46">
        <v>2312.5</v>
      </c>
      <c r="D19" s="46">
        <v>1294.2</v>
      </c>
      <c r="E19" s="46">
        <v>94.1</v>
      </c>
      <c r="F19" s="45">
        <v>6283.1</v>
      </c>
    </row>
    <row r="20" spans="1:6" s="54" customFormat="1" x14ac:dyDescent="0.25">
      <c r="A20" s="44">
        <v>2019</v>
      </c>
      <c r="B20" s="46">
        <v>2685.4</v>
      </c>
      <c r="C20" s="46">
        <v>2054.6999999999998</v>
      </c>
      <c r="D20" s="46">
        <v>1318.1</v>
      </c>
      <c r="E20" s="46">
        <v>103.6</v>
      </c>
      <c r="F20" s="45">
        <v>6161.7</v>
      </c>
    </row>
    <row r="21" spans="1:6" x14ac:dyDescent="0.25">
      <c r="A21" s="224" t="s">
        <v>44</v>
      </c>
      <c r="B21" s="224"/>
      <c r="C21" s="224"/>
      <c r="D21" s="224"/>
      <c r="E21" s="224"/>
      <c r="F21" s="224"/>
    </row>
    <row r="22" spans="1:6" x14ac:dyDescent="0.25">
      <c r="A22" s="224"/>
      <c r="B22" s="224"/>
      <c r="C22" s="224"/>
      <c r="D22" s="224"/>
      <c r="E22" s="224"/>
      <c r="F22" s="224"/>
    </row>
    <row r="23" spans="1:6" x14ac:dyDescent="0.25">
      <c r="A23" s="224"/>
      <c r="B23" s="224"/>
      <c r="C23" s="224"/>
      <c r="D23" s="224"/>
      <c r="E23" s="224"/>
      <c r="F23" s="224"/>
    </row>
    <row r="24" spans="1:6" x14ac:dyDescent="0.25">
      <c r="A24" s="224"/>
      <c r="B24" s="224"/>
      <c r="C24" s="224"/>
      <c r="D24" s="224"/>
      <c r="E24" s="224"/>
      <c r="F24" s="224"/>
    </row>
    <row r="25" spans="1:6" x14ac:dyDescent="0.25">
      <c r="A25" s="224"/>
      <c r="B25" s="224"/>
      <c r="C25" s="224"/>
      <c r="D25" s="224"/>
      <c r="E25" s="224"/>
      <c r="F25" s="224"/>
    </row>
    <row r="26" spans="1:6" x14ac:dyDescent="0.25">
      <c r="A26" s="224"/>
      <c r="B26" s="224"/>
      <c r="C26" s="224"/>
      <c r="D26" s="224"/>
      <c r="E26" s="224"/>
      <c r="F26" s="224"/>
    </row>
    <row r="32" spans="1:6" x14ac:dyDescent="0.25">
      <c r="A32" s="54" t="s">
        <v>75</v>
      </c>
    </row>
  </sheetData>
  <mergeCells count="2">
    <mergeCell ref="B5:F5"/>
    <mergeCell ref="A21:F26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54"/>
  <sheetViews>
    <sheetView workbookViewId="0">
      <selection activeCell="J59" sqref="J59"/>
    </sheetView>
  </sheetViews>
  <sheetFormatPr defaultRowHeight="15" x14ac:dyDescent="0.25"/>
  <cols>
    <col min="1" max="1" width="11.42578125" style="54" customWidth="1"/>
    <col min="2" max="4" width="9.140625" style="54"/>
    <col min="5" max="7" width="8.7109375" style="54" customWidth="1"/>
    <col min="8" max="16384" width="9.140625" style="54"/>
  </cols>
  <sheetData>
    <row r="1" spans="1:12" x14ac:dyDescent="0.25">
      <c r="A1" s="9" t="s">
        <v>76</v>
      </c>
    </row>
    <row r="2" spans="1:12" x14ac:dyDescent="0.25">
      <c r="A2" s="129" t="s">
        <v>77</v>
      </c>
    </row>
    <row r="3" spans="1:12" x14ac:dyDescent="0.25">
      <c r="A3" s="225" t="s">
        <v>78</v>
      </c>
      <c r="B3" s="227">
        <v>2017</v>
      </c>
      <c r="C3" s="228"/>
      <c r="D3" s="228"/>
      <c r="E3" s="227">
        <v>2018</v>
      </c>
      <c r="F3" s="228"/>
      <c r="G3" s="228"/>
      <c r="H3" s="228">
        <v>2019</v>
      </c>
      <c r="I3" s="228"/>
      <c r="J3" s="228"/>
    </row>
    <row r="4" spans="1:12" ht="23.25" thickBot="1" x14ac:dyDescent="0.3">
      <c r="A4" s="226"/>
      <c r="B4" s="130" t="s">
        <v>46</v>
      </c>
      <c r="C4" s="18" t="s">
        <v>79</v>
      </c>
      <c r="D4" s="131" t="s">
        <v>80</v>
      </c>
      <c r="E4" s="130" t="s">
        <v>46</v>
      </c>
      <c r="F4" s="18" t="s">
        <v>79</v>
      </c>
      <c r="G4" s="131" t="s">
        <v>80</v>
      </c>
      <c r="H4" s="130" t="s">
        <v>46</v>
      </c>
      <c r="I4" s="18" t="s">
        <v>79</v>
      </c>
      <c r="J4" s="18" t="s">
        <v>80</v>
      </c>
      <c r="K4" s="39"/>
    </row>
    <row r="5" spans="1:12" x14ac:dyDescent="0.25">
      <c r="A5" s="107" t="s">
        <v>4</v>
      </c>
      <c r="B5" s="132">
        <v>2064</v>
      </c>
      <c r="C5" s="133">
        <v>455</v>
      </c>
      <c r="D5" s="134">
        <v>22.044573643410853</v>
      </c>
      <c r="E5" s="132">
        <v>2168</v>
      </c>
      <c r="F5" s="133">
        <v>323</v>
      </c>
      <c r="G5" s="134">
        <v>15</v>
      </c>
      <c r="H5" s="132">
        <v>2144</v>
      </c>
      <c r="I5" s="133">
        <v>256</v>
      </c>
      <c r="J5" s="133">
        <v>12</v>
      </c>
      <c r="K5" s="135"/>
      <c r="L5" s="55"/>
    </row>
    <row r="6" spans="1:12" x14ac:dyDescent="0.25">
      <c r="A6" s="107" t="s">
        <v>81</v>
      </c>
      <c r="B6" s="132">
        <v>74</v>
      </c>
      <c r="C6" s="133">
        <v>32</v>
      </c>
      <c r="D6" s="134">
        <v>43.243243243243242</v>
      </c>
      <c r="E6" s="132">
        <v>75</v>
      </c>
      <c r="F6" s="133">
        <v>32</v>
      </c>
      <c r="G6" s="134">
        <v>42</v>
      </c>
      <c r="H6" s="132">
        <v>76</v>
      </c>
      <c r="I6" s="133">
        <v>30</v>
      </c>
      <c r="J6" s="133">
        <v>39</v>
      </c>
      <c r="K6" s="135"/>
      <c r="L6" s="55"/>
    </row>
    <row r="7" spans="1:12" x14ac:dyDescent="0.25">
      <c r="A7" s="107" t="s">
        <v>14</v>
      </c>
      <c r="B7" s="132">
        <v>830</v>
      </c>
      <c r="C7" s="133">
        <v>210</v>
      </c>
      <c r="D7" s="134">
        <v>25.301204819277107</v>
      </c>
      <c r="E7" s="132">
        <v>832</v>
      </c>
      <c r="F7" s="133">
        <v>258</v>
      </c>
      <c r="G7" s="134">
        <v>31</v>
      </c>
      <c r="H7" s="132">
        <v>822</v>
      </c>
      <c r="I7" s="133">
        <v>303</v>
      </c>
      <c r="J7" s="133">
        <v>37</v>
      </c>
      <c r="K7" s="135"/>
      <c r="L7" s="136"/>
    </row>
    <row r="8" spans="1:12" x14ac:dyDescent="0.25">
      <c r="A8" s="107" t="s">
        <v>1</v>
      </c>
      <c r="B8" s="132">
        <v>4685</v>
      </c>
      <c r="C8" s="133">
        <v>231</v>
      </c>
      <c r="D8" s="134">
        <v>4.9306296691568834</v>
      </c>
      <c r="E8" s="132">
        <v>4811</v>
      </c>
      <c r="F8" s="133">
        <v>205</v>
      </c>
      <c r="G8" s="134">
        <v>4</v>
      </c>
      <c r="H8" s="132">
        <v>4844</v>
      </c>
      <c r="I8" s="133">
        <v>204</v>
      </c>
      <c r="J8" s="133">
        <v>4</v>
      </c>
      <c r="K8" s="135"/>
      <c r="L8" s="136"/>
    </row>
    <row r="9" spans="1:12" x14ac:dyDescent="0.25">
      <c r="A9" s="107" t="s">
        <v>58</v>
      </c>
      <c r="B9" s="132">
        <v>524</v>
      </c>
      <c r="C9" s="133">
        <v>51</v>
      </c>
      <c r="D9" s="134">
        <v>9.7328244274809155</v>
      </c>
      <c r="E9" s="132">
        <v>542</v>
      </c>
      <c r="F9" s="133">
        <v>46</v>
      </c>
      <c r="G9" s="134">
        <v>9</v>
      </c>
      <c r="H9" s="132">
        <v>547</v>
      </c>
      <c r="I9" s="133">
        <v>63</v>
      </c>
      <c r="J9" s="133">
        <v>11</v>
      </c>
      <c r="K9" s="135"/>
      <c r="L9" s="136"/>
    </row>
    <row r="10" spans="1:12" x14ac:dyDescent="0.25">
      <c r="A10" s="107" t="s">
        <v>2</v>
      </c>
      <c r="B10" s="132">
        <v>2335</v>
      </c>
      <c r="C10" s="133">
        <v>299</v>
      </c>
      <c r="D10" s="134">
        <v>12.805139186295504</v>
      </c>
      <c r="E10" s="132">
        <v>2363</v>
      </c>
      <c r="F10" s="133">
        <v>320</v>
      </c>
      <c r="G10" s="134">
        <v>14</v>
      </c>
      <c r="H10" s="132">
        <v>2403</v>
      </c>
      <c r="I10" s="133">
        <v>347</v>
      </c>
      <c r="J10" s="133">
        <v>14</v>
      </c>
      <c r="K10" s="135"/>
      <c r="L10" s="136"/>
    </row>
    <row r="11" spans="1:12" x14ac:dyDescent="0.25">
      <c r="A11" s="107" t="s">
        <v>59</v>
      </c>
      <c r="B11" s="132">
        <v>589</v>
      </c>
      <c r="C11" s="133">
        <v>37</v>
      </c>
      <c r="D11" s="134">
        <v>6.2818336162988118</v>
      </c>
      <c r="E11" s="132">
        <v>601</v>
      </c>
      <c r="F11" s="133">
        <v>40</v>
      </c>
      <c r="G11" s="134">
        <v>7</v>
      </c>
      <c r="H11" s="132">
        <v>603</v>
      </c>
      <c r="I11" s="133">
        <v>47</v>
      </c>
      <c r="J11" s="133">
        <v>8</v>
      </c>
      <c r="K11" s="135"/>
      <c r="L11" s="136"/>
    </row>
    <row r="12" spans="1:12" x14ac:dyDescent="0.25">
      <c r="A12" s="107" t="s">
        <v>60</v>
      </c>
      <c r="B12" s="132">
        <v>2860</v>
      </c>
      <c r="C12" s="133">
        <v>404</v>
      </c>
      <c r="D12" s="134">
        <v>14.125874125874127</v>
      </c>
      <c r="E12" s="132">
        <v>2945</v>
      </c>
      <c r="F12" s="133">
        <v>316</v>
      </c>
      <c r="G12" s="134">
        <v>11</v>
      </c>
      <c r="H12" s="132">
        <v>2961</v>
      </c>
      <c r="I12" s="133">
        <v>278</v>
      </c>
      <c r="J12" s="133">
        <v>9</v>
      </c>
      <c r="K12" s="135"/>
      <c r="L12" s="55"/>
    </row>
    <row r="13" spans="1:12" x14ac:dyDescent="0.25">
      <c r="A13" s="107" t="s">
        <v>6</v>
      </c>
      <c r="B13" s="132">
        <v>2244</v>
      </c>
      <c r="C13" s="133">
        <v>723</v>
      </c>
      <c r="D13" s="134">
        <v>32.219251336898395</v>
      </c>
      <c r="E13" s="132">
        <v>2284</v>
      </c>
      <c r="F13" s="133">
        <v>743</v>
      </c>
      <c r="G13" s="134">
        <v>33</v>
      </c>
      <c r="H13" s="132">
        <v>2277</v>
      </c>
      <c r="I13" s="133">
        <v>769</v>
      </c>
      <c r="J13" s="133">
        <v>34</v>
      </c>
      <c r="K13" s="135"/>
      <c r="L13" s="136"/>
    </row>
    <row r="14" spans="1:12" x14ac:dyDescent="0.25">
      <c r="A14" s="107" t="s">
        <v>16</v>
      </c>
      <c r="B14" s="132">
        <v>451</v>
      </c>
      <c r="C14" s="133">
        <v>178</v>
      </c>
      <c r="D14" s="134">
        <v>39.467849223946786</v>
      </c>
      <c r="E14" s="132">
        <v>460</v>
      </c>
      <c r="F14" s="133">
        <v>183</v>
      </c>
      <c r="G14" s="134">
        <v>40</v>
      </c>
      <c r="H14" s="132">
        <v>454</v>
      </c>
      <c r="I14" s="133">
        <v>187</v>
      </c>
      <c r="J14" s="133">
        <v>41</v>
      </c>
      <c r="K14" s="135"/>
      <c r="L14" s="136"/>
    </row>
    <row r="15" spans="1:12" x14ac:dyDescent="0.25">
      <c r="A15" s="107" t="s">
        <v>11</v>
      </c>
      <c r="B15" s="132">
        <v>817</v>
      </c>
      <c r="C15" s="133">
        <v>298</v>
      </c>
      <c r="D15" s="134">
        <v>36.474908200734397</v>
      </c>
      <c r="E15" s="132">
        <v>810</v>
      </c>
      <c r="F15" s="133">
        <v>311</v>
      </c>
      <c r="G15" s="134">
        <v>38</v>
      </c>
      <c r="H15" s="132">
        <v>796</v>
      </c>
      <c r="I15" s="133">
        <v>341</v>
      </c>
      <c r="J15" s="133">
        <v>43</v>
      </c>
      <c r="K15" s="135"/>
      <c r="L15" s="136"/>
    </row>
    <row r="16" spans="1:12" x14ac:dyDescent="0.25">
      <c r="A16" s="107" t="s">
        <v>5</v>
      </c>
      <c r="B16" s="132">
        <v>2972</v>
      </c>
      <c r="C16" s="133">
        <v>335</v>
      </c>
      <c r="D16" s="134">
        <v>11.271870794078062</v>
      </c>
      <c r="E16" s="132">
        <v>3027</v>
      </c>
      <c r="F16" s="133">
        <v>362</v>
      </c>
      <c r="G16" s="134">
        <v>12</v>
      </c>
      <c r="H16" s="132">
        <v>3038</v>
      </c>
      <c r="I16" s="133">
        <v>613</v>
      </c>
      <c r="J16" s="133">
        <v>20</v>
      </c>
      <c r="K16" s="135"/>
      <c r="L16" s="136"/>
    </row>
    <row r="17" spans="1:12" x14ac:dyDescent="0.25">
      <c r="A17" s="109" t="s">
        <v>13</v>
      </c>
      <c r="B17" s="137">
        <v>597</v>
      </c>
      <c r="C17" s="138">
        <v>246</v>
      </c>
      <c r="D17" s="139">
        <v>41.206030150753769</v>
      </c>
      <c r="E17" s="137">
        <v>604</v>
      </c>
      <c r="F17" s="138">
        <v>227</v>
      </c>
      <c r="G17" s="139">
        <v>38</v>
      </c>
      <c r="H17" s="137">
        <v>600</v>
      </c>
      <c r="I17" s="138">
        <v>207</v>
      </c>
      <c r="J17" s="138">
        <v>34</v>
      </c>
      <c r="K17" s="135"/>
      <c r="L17" s="55"/>
    </row>
    <row r="18" spans="1:12" x14ac:dyDescent="0.25">
      <c r="A18" s="107" t="s">
        <v>18</v>
      </c>
      <c r="B18" s="132">
        <v>117</v>
      </c>
      <c r="C18" s="133">
        <v>108</v>
      </c>
      <c r="D18" s="134">
        <v>93</v>
      </c>
      <c r="E18" s="132">
        <v>116</v>
      </c>
      <c r="F18" s="133">
        <v>119</v>
      </c>
      <c r="G18" s="134">
        <v>102</v>
      </c>
      <c r="H18" s="132">
        <v>111</v>
      </c>
      <c r="I18" s="133">
        <v>100</v>
      </c>
      <c r="J18" s="133">
        <v>90</v>
      </c>
      <c r="K18" s="135"/>
      <c r="L18" s="55"/>
    </row>
    <row r="19" spans="1:12" x14ac:dyDescent="0.25">
      <c r="A19" s="107" t="s">
        <v>8</v>
      </c>
      <c r="B19" s="132">
        <v>2561</v>
      </c>
      <c r="C19" s="133">
        <v>85</v>
      </c>
      <c r="D19" s="134">
        <v>3.3190160093713392</v>
      </c>
      <c r="E19" s="132">
        <v>2603</v>
      </c>
      <c r="F19" s="133">
        <v>72</v>
      </c>
      <c r="G19" s="134">
        <v>3</v>
      </c>
      <c r="H19" s="132">
        <v>2595</v>
      </c>
      <c r="I19" s="133">
        <v>33</v>
      </c>
      <c r="J19" s="133">
        <v>1</v>
      </c>
      <c r="K19" s="135"/>
      <c r="L19" s="55"/>
    </row>
    <row r="20" spans="1:12" x14ac:dyDescent="0.25">
      <c r="A20" s="107" t="s">
        <v>7</v>
      </c>
      <c r="B20" s="132">
        <v>1876</v>
      </c>
      <c r="C20" s="133">
        <v>802</v>
      </c>
      <c r="D20" s="134">
        <v>42.750533049040513</v>
      </c>
      <c r="E20" s="132">
        <v>1897</v>
      </c>
      <c r="F20" s="133">
        <v>705</v>
      </c>
      <c r="G20" s="134">
        <v>37</v>
      </c>
      <c r="H20" s="132">
        <v>1872</v>
      </c>
      <c r="I20" s="133">
        <v>675</v>
      </c>
      <c r="J20" s="133">
        <v>36</v>
      </c>
      <c r="K20" s="135"/>
      <c r="L20" s="55"/>
    </row>
    <row r="21" spans="1:12" x14ac:dyDescent="0.25">
      <c r="A21" s="107" t="s">
        <v>17</v>
      </c>
      <c r="B21" s="132">
        <v>196</v>
      </c>
      <c r="C21" s="133">
        <v>71</v>
      </c>
      <c r="D21" s="134">
        <v>36.224489795918366</v>
      </c>
      <c r="E21" s="132">
        <v>199</v>
      </c>
      <c r="F21" s="133">
        <v>39</v>
      </c>
      <c r="G21" s="134">
        <v>19</v>
      </c>
      <c r="H21" s="132">
        <v>197</v>
      </c>
      <c r="I21" s="133">
        <v>51</v>
      </c>
      <c r="J21" s="133">
        <v>26</v>
      </c>
      <c r="K21" s="135"/>
      <c r="L21" s="136"/>
    </row>
    <row r="22" spans="1:12" x14ac:dyDescent="0.25">
      <c r="A22" s="107" t="s">
        <v>15</v>
      </c>
      <c r="B22" s="132">
        <v>774</v>
      </c>
      <c r="C22" s="133">
        <v>427</v>
      </c>
      <c r="D22" s="134">
        <v>55.167958656330747</v>
      </c>
      <c r="E22" s="132">
        <v>785</v>
      </c>
      <c r="F22" s="133">
        <v>412</v>
      </c>
      <c r="G22" s="134">
        <v>52</v>
      </c>
      <c r="H22" s="132">
        <v>767</v>
      </c>
      <c r="I22" s="133">
        <v>309</v>
      </c>
      <c r="J22" s="133">
        <v>40</v>
      </c>
      <c r="K22" s="135"/>
      <c r="L22" s="55"/>
    </row>
    <row r="23" spans="1:12" x14ac:dyDescent="0.25">
      <c r="A23" s="107" t="s">
        <v>82</v>
      </c>
      <c r="B23" s="132">
        <v>2299</v>
      </c>
      <c r="C23" s="133">
        <v>1677</v>
      </c>
      <c r="D23" s="134">
        <v>72.944758590691606</v>
      </c>
      <c r="E23" s="132">
        <v>2289</v>
      </c>
      <c r="F23" s="133">
        <v>1582</v>
      </c>
      <c r="G23" s="134">
        <v>69</v>
      </c>
      <c r="H23" s="132">
        <v>2233</v>
      </c>
      <c r="I23" s="133">
        <v>1306</v>
      </c>
      <c r="J23" s="133">
        <v>58</v>
      </c>
      <c r="K23" s="135"/>
      <c r="L23" s="55"/>
    </row>
    <row r="24" spans="1:12" x14ac:dyDescent="0.25">
      <c r="A24" s="107" t="s">
        <v>10</v>
      </c>
      <c r="B24" s="132">
        <v>723</v>
      </c>
      <c r="C24" s="133">
        <v>258</v>
      </c>
      <c r="D24" s="134">
        <v>35.684647302904565</v>
      </c>
      <c r="E24" s="132">
        <v>750</v>
      </c>
      <c r="F24" s="133">
        <v>190</v>
      </c>
      <c r="G24" s="134">
        <v>25</v>
      </c>
      <c r="H24" s="132">
        <v>738</v>
      </c>
      <c r="I24" s="133">
        <v>165</v>
      </c>
      <c r="J24" s="133">
        <v>22</v>
      </c>
      <c r="K24" s="135"/>
      <c r="L24" s="55"/>
    </row>
    <row r="25" spans="1:12" x14ac:dyDescent="0.25">
      <c r="A25" s="94" t="s">
        <v>25</v>
      </c>
      <c r="B25" s="140">
        <v>29588</v>
      </c>
      <c r="C25" s="141">
        <v>6927</v>
      </c>
      <c r="D25" s="142">
        <v>23.411518183047182</v>
      </c>
      <c r="E25" s="140">
        <v>30165</v>
      </c>
      <c r="F25" s="141">
        <v>6486</v>
      </c>
      <c r="G25" s="142">
        <v>22</v>
      </c>
      <c r="H25" s="140">
        <v>30079</v>
      </c>
      <c r="I25" s="141">
        <v>6283</v>
      </c>
      <c r="J25" s="141">
        <v>21</v>
      </c>
      <c r="K25" s="135"/>
      <c r="L25" s="55"/>
    </row>
    <row r="26" spans="1:12" x14ac:dyDescent="0.25">
      <c r="A26" s="39"/>
      <c r="B26" s="39"/>
      <c r="C26" s="39"/>
      <c r="D26" s="39"/>
      <c r="E26" s="39"/>
      <c r="F26" s="39"/>
      <c r="G26" s="39"/>
      <c r="H26" s="39"/>
      <c r="I26" s="39"/>
      <c r="J26" s="39"/>
      <c r="K26" s="39"/>
    </row>
    <row r="28" spans="1:12" x14ac:dyDescent="0.25">
      <c r="A28" s="16" t="s">
        <v>83</v>
      </c>
    </row>
    <row r="29" spans="1:12" x14ac:dyDescent="0.25">
      <c r="A29" s="16"/>
    </row>
    <row r="30" spans="1:12" ht="15.75" thickBot="1" x14ac:dyDescent="0.3">
      <c r="A30" s="128" t="s">
        <v>20</v>
      </c>
      <c r="B30" s="143">
        <v>2010</v>
      </c>
      <c r="C30" s="143">
        <v>2011</v>
      </c>
      <c r="D30" s="143">
        <v>2012</v>
      </c>
      <c r="E30" s="143">
        <v>2013</v>
      </c>
      <c r="F30" s="143">
        <v>2014</v>
      </c>
      <c r="G30" s="143">
        <v>2015</v>
      </c>
      <c r="H30" s="143">
        <v>2016</v>
      </c>
      <c r="I30" s="143">
        <v>2017</v>
      </c>
      <c r="J30" s="143">
        <v>2018</v>
      </c>
      <c r="K30" s="143">
        <v>2019</v>
      </c>
    </row>
    <row r="31" spans="1:12" x14ac:dyDescent="0.25">
      <c r="A31" s="4" t="s">
        <v>4</v>
      </c>
      <c r="B31" s="144">
        <v>50.7</v>
      </c>
      <c r="C31" s="144">
        <v>51.4</v>
      </c>
      <c r="D31" s="144">
        <v>53.3</v>
      </c>
      <c r="E31" s="144">
        <v>54.6</v>
      </c>
      <c r="F31" s="144">
        <v>54.3</v>
      </c>
      <c r="G31" s="144">
        <v>55.1</v>
      </c>
      <c r="H31" s="144">
        <v>56.6</v>
      </c>
      <c r="I31" s="144">
        <v>59.3</v>
      </c>
      <c r="J31" s="144">
        <v>61.2</v>
      </c>
      <c r="K31" s="144">
        <v>63.2</v>
      </c>
    </row>
    <row r="32" spans="1:12" x14ac:dyDescent="0.25">
      <c r="A32" s="4" t="s">
        <v>84</v>
      </c>
      <c r="B32" s="144">
        <v>40.1</v>
      </c>
      <c r="C32" s="144">
        <v>41.9</v>
      </c>
      <c r="D32" s="144">
        <v>44.8</v>
      </c>
      <c r="E32" s="144">
        <v>44.8</v>
      </c>
      <c r="F32" s="144">
        <v>42.9</v>
      </c>
      <c r="G32" s="144">
        <v>47.8</v>
      </c>
      <c r="H32" s="144">
        <v>55.6</v>
      </c>
      <c r="I32" s="144">
        <v>61.1</v>
      </c>
      <c r="J32" s="144">
        <v>62.3</v>
      </c>
      <c r="K32" s="144">
        <v>64.5</v>
      </c>
    </row>
    <row r="33" spans="1:11" x14ac:dyDescent="0.25">
      <c r="A33" s="4" t="s">
        <v>14</v>
      </c>
      <c r="B33" s="144">
        <v>25.6</v>
      </c>
      <c r="C33" s="144">
        <v>28.6</v>
      </c>
      <c r="D33" s="144">
        <v>30.9</v>
      </c>
      <c r="E33" s="144">
        <v>31.5</v>
      </c>
      <c r="F33" s="144">
        <v>34.6</v>
      </c>
      <c r="G33" s="144">
        <v>37.799999999999997</v>
      </c>
      <c r="H33" s="144">
        <v>43.7</v>
      </c>
      <c r="I33" s="144">
        <v>48.8</v>
      </c>
      <c r="J33" s="144">
        <v>49.6</v>
      </c>
      <c r="K33" s="144">
        <v>53.4</v>
      </c>
    </row>
    <row r="34" spans="1:11" x14ac:dyDescent="0.25">
      <c r="A34" s="4" t="s">
        <v>1</v>
      </c>
      <c r="B34" s="144">
        <v>48.5</v>
      </c>
      <c r="C34" s="144">
        <v>49.9</v>
      </c>
      <c r="D34" s="144">
        <v>51.8</v>
      </c>
      <c r="E34" s="144">
        <v>53.3</v>
      </c>
      <c r="F34" s="144">
        <v>56.3</v>
      </c>
      <c r="G34" s="144">
        <v>58.7</v>
      </c>
      <c r="H34" s="144">
        <v>68.099999999999994</v>
      </c>
      <c r="I34" s="144">
        <v>69.599999999999994</v>
      </c>
      <c r="J34" s="144">
        <v>70.7</v>
      </c>
      <c r="K34" s="144">
        <v>72</v>
      </c>
    </row>
    <row r="35" spans="1:11" x14ac:dyDescent="0.25">
      <c r="A35" s="4" t="s">
        <v>85</v>
      </c>
      <c r="B35" s="144">
        <v>57.9</v>
      </c>
      <c r="C35" s="144">
        <v>60.5</v>
      </c>
      <c r="D35" s="144">
        <v>62.3</v>
      </c>
      <c r="E35" s="144">
        <v>64.599999999999994</v>
      </c>
      <c r="F35" s="144">
        <v>67</v>
      </c>
      <c r="G35" s="144">
        <v>67.400000000000006</v>
      </c>
      <c r="H35" s="144">
        <v>70.5</v>
      </c>
      <c r="I35" s="144">
        <v>72</v>
      </c>
      <c r="J35" s="144">
        <v>72.5</v>
      </c>
      <c r="K35" s="144">
        <v>73.099999999999994</v>
      </c>
    </row>
    <row r="36" spans="1:11" x14ac:dyDescent="0.25">
      <c r="A36" s="4" t="s">
        <v>2</v>
      </c>
      <c r="B36" s="144">
        <v>58.7</v>
      </c>
      <c r="C36" s="144">
        <v>61.2</v>
      </c>
      <c r="D36" s="144">
        <v>62.6</v>
      </c>
      <c r="E36" s="144">
        <v>64.599999999999994</v>
      </c>
      <c r="F36" s="144">
        <v>67.599999999999994</v>
      </c>
      <c r="G36" s="144">
        <v>68.8</v>
      </c>
      <c r="H36" s="144">
        <v>72.900000000000006</v>
      </c>
      <c r="I36" s="144">
        <v>73.599999999999994</v>
      </c>
      <c r="J36" s="144">
        <v>73.8</v>
      </c>
      <c r="K36" s="144">
        <v>74.7</v>
      </c>
    </row>
    <row r="37" spans="1:11" x14ac:dyDescent="0.25">
      <c r="A37" s="4" t="s">
        <v>86</v>
      </c>
      <c r="B37" s="144">
        <v>49.3</v>
      </c>
      <c r="C37" s="144">
        <v>53.1</v>
      </c>
      <c r="D37" s="144">
        <v>57.5</v>
      </c>
      <c r="E37" s="144">
        <v>59.1</v>
      </c>
      <c r="F37" s="144">
        <v>60.4</v>
      </c>
      <c r="G37" s="144">
        <v>62.9</v>
      </c>
      <c r="H37" s="144">
        <v>67.099999999999994</v>
      </c>
      <c r="I37" s="144">
        <v>65.5</v>
      </c>
      <c r="J37" s="144">
        <v>66.3</v>
      </c>
      <c r="K37" s="144">
        <v>67.2</v>
      </c>
    </row>
    <row r="38" spans="1:11" x14ac:dyDescent="0.25">
      <c r="A38" s="4" t="s">
        <v>87</v>
      </c>
      <c r="B38" s="144">
        <v>47.7</v>
      </c>
      <c r="C38" s="144">
        <v>50.1</v>
      </c>
      <c r="D38" s="144">
        <v>50.8</v>
      </c>
      <c r="E38" s="144">
        <v>53</v>
      </c>
      <c r="F38" s="144">
        <v>55.2</v>
      </c>
      <c r="G38" s="144">
        <v>57.5</v>
      </c>
      <c r="H38" s="144">
        <v>60.7</v>
      </c>
      <c r="I38" s="144">
        <v>63.8</v>
      </c>
      <c r="J38" s="144">
        <v>67.3</v>
      </c>
      <c r="K38" s="144">
        <v>70.599999999999994</v>
      </c>
    </row>
    <row r="39" spans="1:11" x14ac:dyDescent="0.25">
      <c r="A39" s="4" t="s">
        <v>88</v>
      </c>
      <c r="B39" s="144">
        <v>36.6</v>
      </c>
      <c r="C39" s="144">
        <v>38.4</v>
      </c>
      <c r="D39" s="144">
        <v>40</v>
      </c>
      <c r="E39" s="144">
        <v>42</v>
      </c>
      <c r="F39" s="144">
        <v>44.3</v>
      </c>
      <c r="G39" s="144">
        <v>46.1</v>
      </c>
      <c r="H39" s="144">
        <v>51.1</v>
      </c>
      <c r="I39" s="144">
        <v>53.9</v>
      </c>
      <c r="J39" s="144">
        <v>56.1</v>
      </c>
      <c r="K39" s="144">
        <v>60.2</v>
      </c>
    </row>
    <row r="40" spans="1:11" x14ac:dyDescent="0.25">
      <c r="A40" s="4" t="s">
        <v>16</v>
      </c>
      <c r="B40" s="144">
        <v>31.9</v>
      </c>
      <c r="C40" s="144">
        <v>36.799999999999997</v>
      </c>
      <c r="D40" s="144">
        <v>42</v>
      </c>
      <c r="E40" s="144">
        <v>45.9</v>
      </c>
      <c r="F40" s="144">
        <v>48.9</v>
      </c>
      <c r="G40" s="144">
        <v>48.9</v>
      </c>
      <c r="H40" s="144">
        <v>57.6</v>
      </c>
      <c r="I40" s="144">
        <v>61.7</v>
      </c>
      <c r="J40" s="144">
        <v>63.4</v>
      </c>
      <c r="K40" s="144">
        <v>66.099999999999994</v>
      </c>
    </row>
    <row r="41" spans="1:11" x14ac:dyDescent="0.25">
      <c r="A41" s="4" t="s">
        <v>11</v>
      </c>
      <c r="B41" s="144">
        <v>39.200000000000003</v>
      </c>
      <c r="C41" s="144">
        <v>43.9</v>
      </c>
      <c r="D41" s="144">
        <v>50.8</v>
      </c>
      <c r="E41" s="144">
        <v>55.5</v>
      </c>
      <c r="F41" s="144">
        <v>57.6</v>
      </c>
      <c r="G41" s="144">
        <v>57.9</v>
      </c>
      <c r="H41" s="144">
        <v>59.6</v>
      </c>
      <c r="I41" s="144">
        <v>63.2</v>
      </c>
      <c r="J41" s="144">
        <v>68.599999999999994</v>
      </c>
      <c r="K41" s="144">
        <v>70.3</v>
      </c>
    </row>
    <row r="42" spans="1:11" x14ac:dyDescent="0.25">
      <c r="A42" s="4" t="s">
        <v>5</v>
      </c>
      <c r="B42" s="144">
        <v>16.5</v>
      </c>
      <c r="C42" s="144">
        <v>20.100000000000001</v>
      </c>
      <c r="D42" s="144">
        <v>22.4</v>
      </c>
      <c r="E42" s="144">
        <v>26.1</v>
      </c>
      <c r="F42" s="144">
        <v>32.700000000000003</v>
      </c>
      <c r="G42" s="144">
        <v>37.5</v>
      </c>
      <c r="H42" s="144">
        <v>42.4</v>
      </c>
      <c r="I42" s="144">
        <v>45.5</v>
      </c>
      <c r="J42" s="144">
        <v>47.8</v>
      </c>
      <c r="K42" s="144">
        <v>52.2</v>
      </c>
    </row>
    <row r="43" spans="1:11" x14ac:dyDescent="0.25">
      <c r="A43" s="6" t="s">
        <v>13</v>
      </c>
      <c r="B43" s="145">
        <v>28.1</v>
      </c>
      <c r="C43" s="145">
        <v>33</v>
      </c>
      <c r="D43" s="145">
        <v>37.9</v>
      </c>
      <c r="E43" s="145">
        <v>42.9</v>
      </c>
      <c r="F43" s="145">
        <v>46.1</v>
      </c>
      <c r="G43" s="145">
        <v>49.3</v>
      </c>
      <c r="H43" s="145">
        <v>53.8</v>
      </c>
      <c r="I43" s="145">
        <v>56</v>
      </c>
      <c r="J43" s="145">
        <v>59.6</v>
      </c>
      <c r="K43" s="145">
        <v>62.7</v>
      </c>
    </row>
    <row r="44" spans="1:11" x14ac:dyDescent="0.25">
      <c r="A44" s="4" t="s">
        <v>18</v>
      </c>
      <c r="B44" s="144">
        <v>12.8</v>
      </c>
      <c r="C44" s="144">
        <v>16.3</v>
      </c>
      <c r="D44" s="144">
        <v>18.399999999999999</v>
      </c>
      <c r="E44" s="144">
        <v>19.899999999999999</v>
      </c>
      <c r="F44" s="144">
        <v>22.3</v>
      </c>
      <c r="G44" s="144">
        <v>25.7</v>
      </c>
      <c r="H44" s="144">
        <v>28</v>
      </c>
      <c r="I44" s="144">
        <v>30.7</v>
      </c>
      <c r="J44" s="144">
        <v>38.4</v>
      </c>
      <c r="K44" s="144">
        <v>50.4</v>
      </c>
    </row>
    <row r="45" spans="1:11" x14ac:dyDescent="0.25">
      <c r="A45" s="4" t="s">
        <v>8</v>
      </c>
      <c r="B45" s="144">
        <v>32.700000000000003</v>
      </c>
      <c r="C45" s="144">
        <v>37.799999999999997</v>
      </c>
      <c r="D45" s="144">
        <v>41.5</v>
      </c>
      <c r="E45" s="144">
        <v>44</v>
      </c>
      <c r="F45" s="144">
        <v>47.6</v>
      </c>
      <c r="G45" s="144">
        <v>48.5</v>
      </c>
      <c r="H45" s="144">
        <v>51.6</v>
      </c>
      <c r="I45" s="144">
        <v>52.8</v>
      </c>
      <c r="J45" s="144">
        <v>52.7</v>
      </c>
      <c r="K45" s="144">
        <v>52.7</v>
      </c>
    </row>
    <row r="46" spans="1:11" x14ac:dyDescent="0.25">
      <c r="A46" s="4" t="s">
        <v>7</v>
      </c>
      <c r="B46" s="144">
        <v>14.6</v>
      </c>
      <c r="C46" s="144">
        <v>16.5</v>
      </c>
      <c r="D46" s="144">
        <v>17.600000000000001</v>
      </c>
      <c r="E46" s="144">
        <v>22</v>
      </c>
      <c r="F46" s="144">
        <v>25.9</v>
      </c>
      <c r="G46" s="144">
        <v>30.1</v>
      </c>
      <c r="H46" s="144">
        <v>34.299999999999997</v>
      </c>
      <c r="I46" s="144">
        <v>40.4</v>
      </c>
      <c r="J46" s="144">
        <v>45.4</v>
      </c>
      <c r="K46" s="144">
        <v>50.6</v>
      </c>
    </row>
    <row r="47" spans="1:11" x14ac:dyDescent="0.25">
      <c r="A47" s="4" t="s">
        <v>17</v>
      </c>
      <c r="B47" s="144">
        <v>13.3</v>
      </c>
      <c r="C47" s="144">
        <v>18</v>
      </c>
      <c r="D47" s="144">
        <v>21.9</v>
      </c>
      <c r="E47" s="144">
        <v>25.8</v>
      </c>
      <c r="F47" s="144">
        <v>27.6</v>
      </c>
      <c r="G47" s="144">
        <v>30.9</v>
      </c>
      <c r="H47" s="144">
        <v>39.200000000000003</v>
      </c>
      <c r="I47" s="144">
        <v>45.3</v>
      </c>
      <c r="J47" s="144">
        <v>47.3</v>
      </c>
      <c r="K47" s="144">
        <v>49.4</v>
      </c>
    </row>
    <row r="48" spans="1:11" x14ac:dyDescent="0.25">
      <c r="A48" s="4" t="s">
        <v>15</v>
      </c>
      <c r="B48" s="144">
        <v>12.4</v>
      </c>
      <c r="C48" s="144">
        <v>12.6</v>
      </c>
      <c r="D48" s="144">
        <v>14.6</v>
      </c>
      <c r="E48" s="144">
        <v>14.7</v>
      </c>
      <c r="F48" s="144">
        <v>18.600000000000001</v>
      </c>
      <c r="G48" s="144">
        <v>25</v>
      </c>
      <c r="H48" s="144">
        <v>33.200000000000003</v>
      </c>
      <c r="I48" s="144">
        <v>39.700000000000003</v>
      </c>
      <c r="J48" s="144">
        <v>45.2</v>
      </c>
      <c r="K48" s="144">
        <v>47.9</v>
      </c>
    </row>
    <row r="49" spans="1:11" x14ac:dyDescent="0.25">
      <c r="A49" s="4" t="s">
        <v>82</v>
      </c>
      <c r="B49" s="144">
        <v>9.4</v>
      </c>
      <c r="C49" s="144">
        <v>11.2</v>
      </c>
      <c r="D49" s="144">
        <v>13.2</v>
      </c>
      <c r="E49" s="144">
        <v>13.4</v>
      </c>
      <c r="F49" s="144">
        <v>12.5</v>
      </c>
      <c r="G49" s="144">
        <v>12.8</v>
      </c>
      <c r="H49" s="144">
        <v>15.4</v>
      </c>
      <c r="I49" s="144">
        <v>21.7</v>
      </c>
      <c r="J49" s="144">
        <v>29.5</v>
      </c>
      <c r="K49" s="144">
        <v>38.5</v>
      </c>
    </row>
    <row r="50" spans="1:11" x14ac:dyDescent="0.25">
      <c r="A50" s="4" t="s">
        <v>89</v>
      </c>
      <c r="B50" s="144">
        <v>44.9</v>
      </c>
      <c r="C50" s="144">
        <v>47.1</v>
      </c>
      <c r="D50" s="144">
        <v>48.5</v>
      </c>
      <c r="E50" s="144">
        <v>51</v>
      </c>
      <c r="F50" s="144">
        <v>53</v>
      </c>
      <c r="G50" s="144">
        <v>56.4</v>
      </c>
      <c r="H50" s="144">
        <v>60.2</v>
      </c>
      <c r="I50" s="144">
        <v>63.1</v>
      </c>
      <c r="J50" s="144">
        <v>67</v>
      </c>
      <c r="K50" s="144">
        <v>73.3</v>
      </c>
    </row>
    <row r="51" spans="1:11" x14ac:dyDescent="0.25">
      <c r="A51" s="70" t="s">
        <v>25</v>
      </c>
      <c r="B51" s="146">
        <v>35.299999999999997</v>
      </c>
      <c r="C51" s="146">
        <v>37.700000000000003</v>
      </c>
      <c r="D51" s="146">
        <v>40</v>
      </c>
      <c r="E51" s="146">
        <v>42.3</v>
      </c>
      <c r="F51" s="146">
        <v>45.2</v>
      </c>
      <c r="G51" s="146">
        <v>47.5</v>
      </c>
      <c r="H51" s="146">
        <v>52.5</v>
      </c>
      <c r="I51" s="146">
        <v>55.5</v>
      </c>
      <c r="J51" s="146">
        <v>58.2</v>
      </c>
      <c r="K51" s="146">
        <v>61.3</v>
      </c>
    </row>
    <row r="52" spans="1:11" x14ac:dyDescent="0.25">
      <c r="A52" s="39"/>
      <c r="B52" s="39"/>
      <c r="C52" s="39"/>
      <c r="D52" s="39"/>
      <c r="E52" s="39"/>
      <c r="F52" s="39"/>
      <c r="G52" s="39"/>
      <c r="H52" s="39"/>
      <c r="I52" s="39"/>
      <c r="J52" s="39"/>
      <c r="K52" s="39"/>
    </row>
    <row r="54" spans="1:11" x14ac:dyDescent="0.25">
      <c r="A54" s="54" t="s">
        <v>90</v>
      </c>
    </row>
  </sheetData>
  <mergeCells count="4">
    <mergeCell ref="A3:A4"/>
    <mergeCell ref="B3:D3"/>
    <mergeCell ref="E3:G3"/>
    <mergeCell ref="H3:J3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C61"/>
  <sheetViews>
    <sheetView zoomScaleNormal="100" workbookViewId="0"/>
  </sheetViews>
  <sheetFormatPr defaultRowHeight="15" x14ac:dyDescent="0.25"/>
  <cols>
    <col min="1" max="1" width="18" style="54" bestFit="1" customWidth="1"/>
    <col min="2" max="2" width="11.42578125" style="54" customWidth="1"/>
    <col min="3" max="12" width="9" style="54" bestFit="1" customWidth="1"/>
    <col min="13" max="13" width="9.85546875" style="54" customWidth="1"/>
    <col min="14" max="14" width="10.5703125" style="54" customWidth="1"/>
    <col min="15" max="15" width="10.28515625" style="54" customWidth="1"/>
    <col min="16" max="18" width="10" style="54" bestFit="1" customWidth="1"/>
    <col min="19" max="16384" width="9.140625" style="54"/>
  </cols>
  <sheetData>
    <row r="1" spans="1:24" x14ac:dyDescent="0.25">
      <c r="A1" s="54" t="s">
        <v>90</v>
      </c>
    </row>
    <row r="3" spans="1:24" x14ac:dyDescent="0.25">
      <c r="A3" s="147" t="s">
        <v>91</v>
      </c>
      <c r="M3" s="148" t="s">
        <v>92</v>
      </c>
    </row>
    <row r="4" spans="1:24" x14ac:dyDescent="0.25">
      <c r="B4" s="149"/>
      <c r="C4" s="149"/>
      <c r="D4" s="149"/>
      <c r="E4" s="149"/>
      <c r="F4" s="149"/>
      <c r="G4" s="149"/>
      <c r="H4" s="149"/>
      <c r="I4" s="149"/>
      <c r="J4" s="149"/>
      <c r="K4" s="149"/>
    </row>
    <row r="5" spans="1:24" ht="15" customHeight="1" x14ac:dyDescent="0.25">
      <c r="A5" s="236" t="s">
        <v>93</v>
      </c>
      <c r="B5" s="234" t="s">
        <v>94</v>
      </c>
      <c r="C5" s="229" t="s">
        <v>95</v>
      </c>
      <c r="D5" s="230"/>
      <c r="E5" s="231"/>
      <c r="F5" s="238" t="s">
        <v>96</v>
      </c>
      <c r="G5" s="232"/>
      <c r="H5" s="232"/>
      <c r="I5" s="232"/>
      <c r="J5" s="232"/>
      <c r="K5" s="232"/>
      <c r="L5" s="39"/>
      <c r="M5" s="236" t="s">
        <v>93</v>
      </c>
      <c r="N5" s="234" t="s">
        <v>94</v>
      </c>
      <c r="O5" s="229" t="s">
        <v>95</v>
      </c>
      <c r="P5" s="230"/>
      <c r="Q5" s="231"/>
      <c r="R5" s="232" t="s">
        <v>96</v>
      </c>
      <c r="S5" s="232"/>
      <c r="T5" s="232"/>
      <c r="U5" s="232"/>
      <c r="V5" s="232"/>
      <c r="W5" s="232"/>
      <c r="X5" s="39"/>
    </row>
    <row r="6" spans="1:24" x14ac:dyDescent="0.25">
      <c r="A6" s="236"/>
      <c r="B6" s="235"/>
      <c r="C6" s="227" t="s">
        <v>97</v>
      </c>
      <c r="D6" s="232"/>
      <c r="E6" s="233"/>
      <c r="F6" s="227" t="s">
        <v>97</v>
      </c>
      <c r="G6" s="232"/>
      <c r="H6" s="233"/>
      <c r="I6" s="227" t="s">
        <v>98</v>
      </c>
      <c r="J6" s="232"/>
      <c r="K6" s="228"/>
      <c r="L6" s="39"/>
      <c r="M6" s="236"/>
      <c r="N6" s="235"/>
      <c r="O6" s="227" t="s">
        <v>99</v>
      </c>
      <c r="P6" s="232"/>
      <c r="Q6" s="233"/>
      <c r="R6" s="227" t="s">
        <v>99</v>
      </c>
      <c r="S6" s="232"/>
      <c r="T6" s="233"/>
      <c r="U6" s="228" t="s">
        <v>98</v>
      </c>
      <c r="V6" s="232"/>
      <c r="W6" s="228"/>
      <c r="X6" s="39"/>
    </row>
    <row r="7" spans="1:24" ht="15.75" thickBot="1" x14ac:dyDescent="0.3">
      <c r="A7" s="237"/>
      <c r="B7" s="150">
        <v>2019</v>
      </c>
      <c r="C7" s="130">
        <v>2017</v>
      </c>
      <c r="D7" s="151">
        <v>2018</v>
      </c>
      <c r="E7" s="150">
        <v>2019</v>
      </c>
      <c r="F7" s="130">
        <v>2017</v>
      </c>
      <c r="G7" s="151">
        <v>2018</v>
      </c>
      <c r="H7" s="150">
        <v>2019</v>
      </c>
      <c r="I7" s="130">
        <v>2017</v>
      </c>
      <c r="J7" s="151">
        <v>2018</v>
      </c>
      <c r="K7" s="130">
        <v>2019</v>
      </c>
      <c r="L7" s="39"/>
      <c r="M7" s="237"/>
      <c r="N7" s="150">
        <v>2019</v>
      </c>
      <c r="O7" s="152">
        <v>2016</v>
      </c>
      <c r="P7" s="151">
        <v>2017</v>
      </c>
      <c r="Q7" s="150">
        <v>2018</v>
      </c>
      <c r="R7" s="152">
        <v>2016</v>
      </c>
      <c r="S7" s="151">
        <v>2017</v>
      </c>
      <c r="T7" s="150">
        <v>2018</v>
      </c>
      <c r="U7" s="130">
        <v>2016</v>
      </c>
      <c r="V7" s="151">
        <v>2017</v>
      </c>
      <c r="W7" s="130">
        <v>2018</v>
      </c>
      <c r="X7" s="39"/>
    </row>
    <row r="8" spans="1:24" x14ac:dyDescent="0.25">
      <c r="A8" s="109" t="s">
        <v>38</v>
      </c>
      <c r="B8" s="134">
        <v>296491</v>
      </c>
      <c r="C8" s="133">
        <v>130526</v>
      </c>
      <c r="D8" s="133">
        <v>131105</v>
      </c>
      <c r="E8" s="134">
        <v>130392</v>
      </c>
      <c r="F8" s="133">
        <v>65638</v>
      </c>
      <c r="G8" s="133">
        <v>75350</v>
      </c>
      <c r="H8" s="134">
        <v>79635</v>
      </c>
      <c r="I8" s="153">
        <v>0.503</v>
      </c>
      <c r="J8" s="153" t="s">
        <v>100</v>
      </c>
      <c r="K8" s="153" t="s">
        <v>101</v>
      </c>
      <c r="L8" s="39"/>
      <c r="M8" s="109" t="s">
        <v>38</v>
      </c>
      <c r="N8" s="134">
        <v>296491</v>
      </c>
      <c r="O8" s="154">
        <f>C8/1000</f>
        <v>130.52600000000001</v>
      </c>
      <c r="P8" s="155">
        <f t="shared" ref="P8:Q12" si="0">D8/1000</f>
        <v>131.10499999999999</v>
      </c>
      <c r="Q8" s="156">
        <f>E8/1000</f>
        <v>130.392</v>
      </c>
      <c r="R8" s="154">
        <f t="shared" ref="R8:T12" si="1">F8/1000</f>
        <v>65.638000000000005</v>
      </c>
      <c r="S8" s="155">
        <f t="shared" si="1"/>
        <v>75.349999999999994</v>
      </c>
      <c r="T8" s="156">
        <f>H8/1000</f>
        <v>79.635000000000005</v>
      </c>
      <c r="U8" s="157">
        <f>R8/O8</f>
        <v>0.50287299082175196</v>
      </c>
      <c r="V8" s="157">
        <f t="shared" ref="V8:W12" si="2">S8/P8</f>
        <v>0.57473017810152172</v>
      </c>
      <c r="W8" s="157">
        <f t="shared" si="2"/>
        <v>0.6107353211853489</v>
      </c>
    </row>
    <row r="9" spans="1:24" x14ac:dyDescent="0.25">
      <c r="A9" s="109" t="s">
        <v>39</v>
      </c>
      <c r="B9" s="134">
        <v>307412</v>
      </c>
      <c r="C9" s="133">
        <v>148843</v>
      </c>
      <c r="D9" s="133">
        <v>148829</v>
      </c>
      <c r="E9" s="134">
        <v>146310</v>
      </c>
      <c r="F9" s="133">
        <v>94156</v>
      </c>
      <c r="G9" s="133">
        <v>94030</v>
      </c>
      <c r="H9" s="134">
        <v>94509</v>
      </c>
      <c r="I9" s="153">
        <v>0.63300000000000001</v>
      </c>
      <c r="J9" s="153" t="s">
        <v>102</v>
      </c>
      <c r="K9" s="153" t="s">
        <v>103</v>
      </c>
      <c r="L9" s="39"/>
      <c r="M9" s="109" t="s">
        <v>39</v>
      </c>
      <c r="N9" s="134">
        <v>307412</v>
      </c>
      <c r="O9" s="154">
        <f>C9/1000</f>
        <v>148.84299999999999</v>
      </c>
      <c r="P9" s="155">
        <f>D9/1000</f>
        <v>148.82900000000001</v>
      </c>
      <c r="Q9" s="156">
        <f t="shared" si="0"/>
        <v>146.31</v>
      </c>
      <c r="R9" s="154">
        <f t="shared" si="1"/>
        <v>94.156000000000006</v>
      </c>
      <c r="S9" s="155">
        <f t="shared" si="1"/>
        <v>94.03</v>
      </c>
      <c r="T9" s="156">
        <f t="shared" si="1"/>
        <v>94.509</v>
      </c>
      <c r="U9" s="157">
        <f t="shared" ref="U9:U12" si="3">R9/O9</f>
        <v>0.63258601345041432</v>
      </c>
      <c r="V9" s="157">
        <f t="shared" si="2"/>
        <v>0.63179891015863843</v>
      </c>
      <c r="W9" s="157">
        <f t="shared" si="2"/>
        <v>0.6459503793315563</v>
      </c>
    </row>
    <row r="10" spans="1:24" x14ac:dyDescent="0.25">
      <c r="A10" s="109" t="s">
        <v>40</v>
      </c>
      <c r="B10" s="134">
        <v>318678</v>
      </c>
      <c r="C10" s="133">
        <v>153057</v>
      </c>
      <c r="D10" s="133">
        <v>153844</v>
      </c>
      <c r="E10" s="134">
        <v>153418</v>
      </c>
      <c r="F10" s="133">
        <v>64128</v>
      </c>
      <c r="G10" s="133">
        <v>72428</v>
      </c>
      <c r="H10" s="134">
        <v>78622</v>
      </c>
      <c r="I10" s="153">
        <v>0.41899999999999998</v>
      </c>
      <c r="J10" s="153" t="s">
        <v>104</v>
      </c>
      <c r="K10" s="153" t="s">
        <v>105</v>
      </c>
      <c r="L10" s="39"/>
      <c r="M10" s="109" t="s">
        <v>40</v>
      </c>
      <c r="N10" s="134">
        <v>318678</v>
      </c>
      <c r="O10" s="154">
        <f t="shared" ref="O10:O12" si="4">C10/1000</f>
        <v>153.05699999999999</v>
      </c>
      <c r="P10" s="155">
        <f t="shared" si="0"/>
        <v>153.84399999999999</v>
      </c>
      <c r="Q10" s="156">
        <f t="shared" si="0"/>
        <v>153.41800000000001</v>
      </c>
      <c r="R10" s="154">
        <f t="shared" si="1"/>
        <v>64.128</v>
      </c>
      <c r="S10" s="155">
        <f t="shared" si="1"/>
        <v>72.427999999999997</v>
      </c>
      <c r="T10" s="156">
        <f t="shared" si="1"/>
        <v>78.622</v>
      </c>
      <c r="U10" s="157">
        <f t="shared" si="3"/>
        <v>0.41898116388012313</v>
      </c>
      <c r="V10" s="157">
        <f t="shared" si="2"/>
        <v>0.47078859104027454</v>
      </c>
      <c r="W10" s="157">
        <f t="shared" si="2"/>
        <v>0.51246920178857758</v>
      </c>
    </row>
    <row r="11" spans="1:24" ht="15.75" thickBot="1" x14ac:dyDescent="0.3">
      <c r="A11" s="109" t="s">
        <v>37</v>
      </c>
      <c r="B11" s="158">
        <v>383189</v>
      </c>
      <c r="C11" s="133">
        <v>164319</v>
      </c>
      <c r="D11" s="133">
        <v>170060</v>
      </c>
      <c r="E11" s="134">
        <v>170158</v>
      </c>
      <c r="F11" s="133">
        <v>110198</v>
      </c>
      <c r="G11" s="133">
        <v>118084</v>
      </c>
      <c r="H11" s="134">
        <v>123342</v>
      </c>
      <c r="I11" s="153">
        <v>0.67100000000000004</v>
      </c>
      <c r="J11" s="153" t="s">
        <v>106</v>
      </c>
      <c r="K11" s="153" t="s">
        <v>107</v>
      </c>
      <c r="L11" s="39"/>
      <c r="M11" s="159" t="s">
        <v>37</v>
      </c>
      <c r="N11" s="160">
        <v>383189</v>
      </c>
      <c r="O11" s="161">
        <f t="shared" si="4"/>
        <v>164.31899999999999</v>
      </c>
      <c r="P11" s="162">
        <f t="shared" si="0"/>
        <v>170.06</v>
      </c>
      <c r="Q11" s="163">
        <f t="shared" si="0"/>
        <v>170.15799999999999</v>
      </c>
      <c r="R11" s="161">
        <f t="shared" si="1"/>
        <v>110.19799999999999</v>
      </c>
      <c r="S11" s="162">
        <f t="shared" si="1"/>
        <v>118.084</v>
      </c>
      <c r="T11" s="163">
        <f t="shared" si="1"/>
        <v>123.342</v>
      </c>
      <c r="U11" s="164">
        <f t="shared" si="3"/>
        <v>0.67063455838947417</v>
      </c>
      <c r="V11" s="164">
        <f t="shared" si="2"/>
        <v>0.69436669410796192</v>
      </c>
      <c r="W11" s="164">
        <f t="shared" si="2"/>
        <v>0.72486747611043856</v>
      </c>
    </row>
    <row r="12" spans="1:24" x14ac:dyDescent="0.25">
      <c r="A12" s="94" t="s">
        <v>13</v>
      </c>
      <c r="B12" s="139">
        <v>1305770</v>
      </c>
      <c r="C12" s="141">
        <v>596745</v>
      </c>
      <c r="D12" s="141">
        <v>603838</v>
      </c>
      <c r="E12" s="142">
        <v>600278</v>
      </c>
      <c r="F12" s="141">
        <v>334121</v>
      </c>
      <c r="G12" s="141">
        <v>359892</v>
      </c>
      <c r="H12" s="142">
        <v>376108</v>
      </c>
      <c r="I12" s="165">
        <v>0.56000000000000005</v>
      </c>
      <c r="J12" s="165" t="s">
        <v>108</v>
      </c>
      <c r="K12" s="165" t="s">
        <v>109</v>
      </c>
      <c r="L12" s="39"/>
      <c r="M12" s="109" t="s">
        <v>13</v>
      </c>
      <c r="N12" s="139">
        <v>1305770</v>
      </c>
      <c r="O12" s="166">
        <f t="shared" si="4"/>
        <v>596.745</v>
      </c>
      <c r="P12" s="167">
        <f t="shared" si="0"/>
        <v>603.83799999999997</v>
      </c>
      <c r="Q12" s="168">
        <f t="shared" si="0"/>
        <v>600.27800000000002</v>
      </c>
      <c r="R12" s="166">
        <f t="shared" si="1"/>
        <v>334.12099999999998</v>
      </c>
      <c r="S12" s="167">
        <f t="shared" si="1"/>
        <v>359.892</v>
      </c>
      <c r="T12" s="168">
        <f t="shared" si="1"/>
        <v>376.108</v>
      </c>
      <c r="U12" s="169">
        <f t="shared" si="3"/>
        <v>0.55990582241996156</v>
      </c>
      <c r="V12" s="169">
        <f t="shared" si="2"/>
        <v>0.59600753844574206</v>
      </c>
      <c r="W12" s="169">
        <f t="shared" si="2"/>
        <v>0.62655636221883859</v>
      </c>
    </row>
    <row r="13" spans="1:24" x14ac:dyDescent="0.25">
      <c r="A13" s="39"/>
      <c r="B13" s="39"/>
      <c r="C13" s="39"/>
      <c r="D13" s="39"/>
      <c r="E13" s="103"/>
      <c r="F13" s="39"/>
      <c r="G13" s="39"/>
      <c r="H13" s="170"/>
      <c r="I13" s="39"/>
      <c r="J13" s="39"/>
      <c r="K13" s="39"/>
      <c r="L13" s="39"/>
    </row>
    <row r="15" spans="1:24" x14ac:dyDescent="0.25">
      <c r="A15" s="120" t="s">
        <v>110</v>
      </c>
    </row>
    <row r="16" spans="1:24" x14ac:dyDescent="0.25">
      <c r="A16" s="171" t="s">
        <v>111</v>
      </c>
      <c r="J16" s="192"/>
      <c r="K16" s="193"/>
      <c r="L16" s="193"/>
      <c r="M16" s="193"/>
      <c r="N16" s="193"/>
      <c r="P16" s="172"/>
    </row>
    <row r="17" spans="1:29" s="177" customFormat="1" ht="51" customHeight="1" thickBot="1" x14ac:dyDescent="0.3">
      <c r="A17" s="173" t="s">
        <v>20</v>
      </c>
      <c r="B17" s="174" t="s">
        <v>112</v>
      </c>
      <c r="C17" s="143" t="s">
        <v>113</v>
      </c>
      <c r="D17" s="143" t="s">
        <v>114</v>
      </c>
      <c r="E17" s="143" t="s">
        <v>115</v>
      </c>
      <c r="F17" s="175" t="s">
        <v>116</v>
      </c>
      <c r="G17" s="175" t="s">
        <v>117</v>
      </c>
      <c r="H17" s="175" t="s">
        <v>118</v>
      </c>
      <c r="I17" s="176" t="s">
        <v>119</v>
      </c>
      <c r="J17" s="176" t="s">
        <v>120</v>
      </c>
      <c r="K17" s="176" t="s">
        <v>121</v>
      </c>
      <c r="L17" s="175" t="s">
        <v>122</v>
      </c>
      <c r="M17" s="175" t="s">
        <v>123</v>
      </c>
      <c r="N17" s="175" t="s">
        <v>124</v>
      </c>
      <c r="P17" s="194"/>
      <c r="Q17" s="195"/>
      <c r="R17" s="196"/>
      <c r="S17" s="196"/>
      <c r="T17" s="196"/>
      <c r="U17" s="196"/>
      <c r="V17" s="196"/>
      <c r="W17" s="196"/>
      <c r="X17" s="197"/>
      <c r="Y17" s="197"/>
      <c r="Z17" s="197"/>
      <c r="AA17" s="196"/>
      <c r="AB17" s="196"/>
      <c r="AC17" s="196"/>
    </row>
    <row r="18" spans="1:29" x14ac:dyDescent="0.25">
      <c r="A18" s="4" t="s">
        <v>4</v>
      </c>
      <c r="B18" s="178">
        <v>460.14</v>
      </c>
      <c r="C18" s="178">
        <v>285.62</v>
      </c>
      <c r="D18" s="178">
        <v>176.6</v>
      </c>
      <c r="E18" s="178">
        <v>129.80000000000001</v>
      </c>
      <c r="F18" s="178">
        <v>22.61</v>
      </c>
      <c r="G18" s="178">
        <v>103.73</v>
      </c>
      <c r="H18" s="178">
        <v>21.5</v>
      </c>
      <c r="I18" s="178">
        <v>70.59</v>
      </c>
      <c r="J18" s="178">
        <v>32.22</v>
      </c>
      <c r="K18" s="178">
        <v>33.380000000000003</v>
      </c>
      <c r="L18" s="178">
        <v>12.44</v>
      </c>
      <c r="M18" s="178">
        <v>7.02</v>
      </c>
      <c r="N18" s="178">
        <v>1355.66</v>
      </c>
      <c r="P18" s="198"/>
      <c r="Q18" s="199"/>
      <c r="R18" s="199"/>
      <c r="S18" s="199"/>
      <c r="T18" s="199"/>
      <c r="U18" s="199"/>
      <c r="V18" s="199"/>
      <c r="W18" s="199"/>
      <c r="X18" s="199"/>
      <c r="Y18" s="199"/>
      <c r="Z18" s="199"/>
      <c r="AA18" s="199"/>
      <c r="AB18" s="199"/>
      <c r="AC18" s="199"/>
    </row>
    <row r="19" spans="1:29" x14ac:dyDescent="0.25">
      <c r="A19" s="4" t="s">
        <v>19</v>
      </c>
      <c r="B19" s="178">
        <v>17.149999999999999</v>
      </c>
      <c r="C19" s="178">
        <v>9.2200000000000006</v>
      </c>
      <c r="D19" s="178">
        <v>7.11</v>
      </c>
      <c r="E19" s="178">
        <v>6.75</v>
      </c>
      <c r="F19" s="178">
        <v>1.82</v>
      </c>
      <c r="G19" s="178">
        <v>4.6399999999999997</v>
      </c>
      <c r="H19" s="178">
        <v>1.27</v>
      </c>
      <c r="I19" s="178"/>
      <c r="J19" s="178"/>
      <c r="K19" s="178"/>
      <c r="L19" s="178">
        <v>0.51</v>
      </c>
      <c r="M19" s="178">
        <v>0.46</v>
      </c>
      <c r="N19" s="178">
        <v>48.93</v>
      </c>
      <c r="P19" s="198"/>
      <c r="Q19" s="199"/>
      <c r="R19" s="199"/>
      <c r="S19" s="199"/>
      <c r="T19" s="199"/>
      <c r="U19" s="199"/>
      <c r="V19" s="199"/>
      <c r="W19" s="199"/>
      <c r="X19" s="199"/>
      <c r="Y19" s="199"/>
      <c r="Z19" s="199"/>
      <c r="AA19" s="199"/>
      <c r="AB19" s="199"/>
      <c r="AC19" s="199"/>
    </row>
    <row r="20" spans="1:29" x14ac:dyDescent="0.25">
      <c r="A20" s="4" t="s">
        <v>14</v>
      </c>
      <c r="B20" s="178">
        <v>136.66999999999999</v>
      </c>
      <c r="C20" s="178">
        <v>92.05</v>
      </c>
      <c r="D20" s="178">
        <v>63.63</v>
      </c>
      <c r="E20" s="178">
        <v>41.45</v>
      </c>
      <c r="F20" s="178">
        <v>10.26</v>
      </c>
      <c r="G20" s="178">
        <v>33.94</v>
      </c>
      <c r="H20" s="178">
        <v>9.1300000000000008</v>
      </c>
      <c r="I20" s="178">
        <v>22.05</v>
      </c>
      <c r="J20" s="178">
        <v>11.37</v>
      </c>
      <c r="K20" s="178">
        <v>5.17</v>
      </c>
      <c r="L20" s="178">
        <v>3.8</v>
      </c>
      <c r="M20" s="178">
        <v>9.49</v>
      </c>
      <c r="N20" s="178">
        <v>439.02</v>
      </c>
      <c r="P20" s="198"/>
      <c r="Q20" s="199"/>
      <c r="R20" s="199"/>
      <c r="S20" s="199"/>
      <c r="T20" s="199"/>
      <c r="U20" s="199"/>
      <c r="V20" s="199"/>
      <c r="W20" s="199"/>
      <c r="X20" s="199"/>
      <c r="Y20" s="199"/>
      <c r="Z20" s="199"/>
      <c r="AA20" s="199"/>
      <c r="AB20" s="199"/>
      <c r="AC20" s="199"/>
    </row>
    <row r="21" spans="1:29" x14ac:dyDescent="0.25">
      <c r="A21" s="4" t="s">
        <v>1</v>
      </c>
      <c r="B21" s="178">
        <v>1270.56</v>
      </c>
      <c r="C21" s="178">
        <v>572.45000000000005</v>
      </c>
      <c r="D21" s="178">
        <v>447.29</v>
      </c>
      <c r="E21" s="178">
        <v>255.32</v>
      </c>
      <c r="F21" s="178">
        <v>80.650000000000006</v>
      </c>
      <c r="G21" s="178">
        <v>226.65</v>
      </c>
      <c r="H21" s="178">
        <v>51.94</v>
      </c>
      <c r="I21" s="178">
        <v>241.43</v>
      </c>
      <c r="J21" s="178">
        <v>109.99</v>
      </c>
      <c r="K21" s="178">
        <v>130.72</v>
      </c>
      <c r="L21" s="178">
        <v>28.13</v>
      </c>
      <c r="M21" s="178">
        <v>73.5</v>
      </c>
      <c r="N21" s="178">
        <v>3488.63</v>
      </c>
      <c r="P21" s="198"/>
      <c r="Q21" s="199"/>
      <c r="R21" s="199"/>
      <c r="S21" s="199"/>
      <c r="T21" s="199"/>
      <c r="U21" s="199"/>
      <c r="V21" s="199"/>
      <c r="W21" s="199"/>
      <c r="X21" s="199"/>
      <c r="Y21" s="199"/>
      <c r="Z21" s="199"/>
      <c r="AA21" s="199"/>
      <c r="AB21" s="199"/>
      <c r="AC21" s="199"/>
    </row>
    <row r="22" spans="1:29" x14ac:dyDescent="0.25">
      <c r="A22" s="4" t="s">
        <v>12</v>
      </c>
      <c r="B22" s="178">
        <v>141.66999999999999</v>
      </c>
      <c r="C22" s="178">
        <v>82.27</v>
      </c>
      <c r="D22" s="178">
        <v>49.13</v>
      </c>
      <c r="E22" s="178">
        <v>29.08</v>
      </c>
      <c r="F22" s="178">
        <v>15.33</v>
      </c>
      <c r="G22" s="178">
        <v>26.28</v>
      </c>
      <c r="H22" s="178">
        <v>7.53</v>
      </c>
      <c r="I22" s="178">
        <v>6.39</v>
      </c>
      <c r="J22" s="178">
        <v>17.59</v>
      </c>
      <c r="K22" s="178">
        <v>9.31</v>
      </c>
      <c r="L22" s="178">
        <v>4.7</v>
      </c>
      <c r="M22" s="178">
        <v>10.39</v>
      </c>
      <c r="N22" s="178">
        <v>399.67</v>
      </c>
      <c r="P22" s="198"/>
      <c r="Q22" s="199"/>
      <c r="R22" s="199"/>
      <c r="S22" s="199"/>
      <c r="T22" s="199"/>
      <c r="U22" s="199"/>
      <c r="V22" s="199"/>
      <c r="W22" s="199"/>
      <c r="X22" s="199"/>
      <c r="Y22" s="199"/>
      <c r="Z22" s="199"/>
      <c r="AA22" s="199"/>
      <c r="AB22" s="199"/>
      <c r="AC22" s="199"/>
    </row>
    <row r="23" spans="1:29" x14ac:dyDescent="0.25">
      <c r="A23" s="4" t="s">
        <v>2</v>
      </c>
      <c r="B23" s="178">
        <v>767.97</v>
      </c>
      <c r="C23" s="178">
        <v>300.64999999999998</v>
      </c>
      <c r="D23" s="178">
        <v>236.66</v>
      </c>
      <c r="E23" s="178">
        <v>127.86</v>
      </c>
      <c r="F23" s="178">
        <v>56.09</v>
      </c>
      <c r="G23" s="178">
        <v>87.08</v>
      </c>
      <c r="H23" s="178">
        <v>27.92</v>
      </c>
      <c r="I23" s="178">
        <v>68.17</v>
      </c>
      <c r="J23" s="178">
        <v>46.6</v>
      </c>
      <c r="K23" s="178">
        <v>39.47</v>
      </c>
      <c r="L23" s="178">
        <v>14.74</v>
      </c>
      <c r="M23" s="178">
        <v>22.06</v>
      </c>
      <c r="N23" s="178">
        <v>1795.25</v>
      </c>
      <c r="P23" s="198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199"/>
    </row>
    <row r="24" spans="1:29" x14ac:dyDescent="0.25">
      <c r="A24" s="4" t="s">
        <v>9</v>
      </c>
      <c r="B24" s="178">
        <v>167.76</v>
      </c>
      <c r="C24" s="178">
        <v>71.099999999999994</v>
      </c>
      <c r="D24" s="178">
        <v>48.14</v>
      </c>
      <c r="E24" s="178">
        <v>35.119999999999997</v>
      </c>
      <c r="F24" s="178">
        <v>9.49</v>
      </c>
      <c r="G24" s="178">
        <v>26.86</v>
      </c>
      <c r="H24" s="178">
        <v>8.02</v>
      </c>
      <c r="I24" s="178">
        <v>1.27</v>
      </c>
      <c r="J24" s="178">
        <v>16.11</v>
      </c>
      <c r="K24" s="178">
        <v>8.8800000000000008</v>
      </c>
      <c r="L24" s="178">
        <v>1.68</v>
      </c>
      <c r="M24" s="178">
        <v>10.65</v>
      </c>
      <c r="N24" s="178">
        <v>405.09</v>
      </c>
      <c r="P24" s="198"/>
      <c r="Q24" s="199"/>
      <c r="R24" s="199"/>
      <c r="S24" s="199"/>
      <c r="T24" s="199"/>
      <c r="U24" s="199"/>
      <c r="V24" s="199"/>
      <c r="W24" s="199"/>
      <c r="X24" s="199"/>
      <c r="Y24" s="199"/>
      <c r="Z24" s="199"/>
      <c r="AA24" s="199"/>
      <c r="AB24" s="199"/>
      <c r="AC24" s="199"/>
    </row>
    <row r="25" spans="1:29" x14ac:dyDescent="0.25">
      <c r="A25" s="4" t="s">
        <v>3</v>
      </c>
      <c r="B25" s="178">
        <v>825.98</v>
      </c>
      <c r="C25" s="178">
        <v>387.56</v>
      </c>
      <c r="D25" s="178">
        <v>195.02</v>
      </c>
      <c r="E25" s="178">
        <v>177.24</v>
      </c>
      <c r="F25" s="178">
        <v>34.74</v>
      </c>
      <c r="G25" s="178">
        <v>176.22</v>
      </c>
      <c r="H25" s="178">
        <v>28.49</v>
      </c>
      <c r="I25" s="178">
        <v>92.78</v>
      </c>
      <c r="J25" s="178">
        <v>55.58</v>
      </c>
      <c r="K25" s="178">
        <v>61.08</v>
      </c>
      <c r="L25" s="178">
        <v>14.07</v>
      </c>
      <c r="M25" s="178">
        <v>40.270000000000003</v>
      </c>
      <c r="N25" s="178">
        <v>2089.0500000000002</v>
      </c>
      <c r="P25" s="198"/>
      <c r="Q25" s="199"/>
      <c r="R25" s="199"/>
      <c r="S25" s="199"/>
      <c r="T25" s="199"/>
      <c r="U25" s="199"/>
      <c r="V25" s="199"/>
      <c r="W25" s="199"/>
      <c r="X25" s="199"/>
      <c r="Y25" s="199"/>
      <c r="Z25" s="199"/>
      <c r="AA25" s="199"/>
      <c r="AB25" s="199"/>
      <c r="AC25" s="199"/>
    </row>
    <row r="26" spans="1:29" x14ac:dyDescent="0.25">
      <c r="A26" s="4" t="s">
        <v>6</v>
      </c>
      <c r="B26" s="178">
        <v>550.49</v>
      </c>
      <c r="C26" s="178">
        <v>311.38</v>
      </c>
      <c r="D26" s="178">
        <v>124.43</v>
      </c>
      <c r="E26" s="178">
        <v>105.8</v>
      </c>
      <c r="F26" s="178">
        <v>24.45</v>
      </c>
      <c r="G26" s="178">
        <v>64.930000000000007</v>
      </c>
      <c r="H26" s="178">
        <v>21.64</v>
      </c>
      <c r="I26" s="178">
        <v>64.16</v>
      </c>
      <c r="J26" s="178">
        <v>18.52</v>
      </c>
      <c r="K26" s="178">
        <v>15.91</v>
      </c>
      <c r="L26" s="178">
        <v>12.42</v>
      </c>
      <c r="M26" s="178">
        <v>56.83</v>
      </c>
      <c r="N26" s="178">
        <v>1370.96</v>
      </c>
      <c r="P26" s="198"/>
      <c r="Q26" s="199"/>
      <c r="R26" s="199"/>
      <c r="S26" s="199"/>
      <c r="T26" s="199"/>
      <c r="U26" s="199"/>
      <c r="V26" s="199"/>
      <c r="W26" s="199"/>
      <c r="X26" s="199"/>
      <c r="Y26" s="199"/>
      <c r="Z26" s="199"/>
      <c r="AA26" s="199"/>
      <c r="AB26" s="199"/>
      <c r="AC26" s="199"/>
    </row>
    <row r="27" spans="1:29" x14ac:dyDescent="0.25">
      <c r="A27" s="4" t="s">
        <v>16</v>
      </c>
      <c r="B27" s="178">
        <v>125.68</v>
      </c>
      <c r="C27" s="178">
        <v>59.07</v>
      </c>
      <c r="D27" s="178">
        <v>32.479999999999997</v>
      </c>
      <c r="E27" s="178">
        <v>29.19</v>
      </c>
      <c r="F27" s="178">
        <v>5.85</v>
      </c>
      <c r="G27" s="178">
        <v>11.23</v>
      </c>
      <c r="H27" s="178">
        <v>5.79</v>
      </c>
      <c r="I27" s="178">
        <v>3.83</v>
      </c>
      <c r="J27" s="178">
        <v>7.43</v>
      </c>
      <c r="K27" s="178">
        <v>15.31</v>
      </c>
      <c r="L27" s="178">
        <v>3.48</v>
      </c>
      <c r="M27" s="178">
        <v>0.77</v>
      </c>
      <c r="N27" s="178">
        <v>300.11</v>
      </c>
      <c r="P27" s="198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199"/>
      <c r="AB27" s="199"/>
      <c r="AC27" s="199"/>
    </row>
    <row r="28" spans="1:29" x14ac:dyDescent="0.25">
      <c r="A28" s="4" t="s">
        <v>11</v>
      </c>
      <c r="B28" s="178">
        <v>247.93</v>
      </c>
      <c r="C28" s="178">
        <v>104</v>
      </c>
      <c r="D28" s="178">
        <v>54.51</v>
      </c>
      <c r="E28" s="178">
        <v>58.43</v>
      </c>
      <c r="F28" s="178">
        <v>7.98</v>
      </c>
      <c r="G28" s="178">
        <v>29.51</v>
      </c>
      <c r="H28" s="178">
        <v>7.95</v>
      </c>
      <c r="I28" s="178">
        <v>5.32</v>
      </c>
      <c r="J28" s="178">
        <v>8.8800000000000008</v>
      </c>
      <c r="K28" s="178">
        <v>27.36</v>
      </c>
      <c r="L28" s="178">
        <v>5.15</v>
      </c>
      <c r="M28" s="178">
        <v>2.5</v>
      </c>
      <c r="N28" s="178">
        <v>559.5</v>
      </c>
      <c r="P28" s="198"/>
      <c r="Q28" s="199"/>
      <c r="R28" s="199"/>
      <c r="S28" s="199"/>
      <c r="T28" s="199"/>
      <c r="U28" s="199"/>
      <c r="V28" s="199"/>
      <c r="W28" s="199"/>
      <c r="X28" s="199"/>
      <c r="Y28" s="199"/>
      <c r="Z28" s="199"/>
      <c r="AA28" s="199"/>
      <c r="AB28" s="199"/>
      <c r="AC28" s="199"/>
    </row>
    <row r="29" spans="1:29" x14ac:dyDescent="0.25">
      <c r="A29" s="4" t="s">
        <v>5</v>
      </c>
      <c r="B29" s="178">
        <v>561.61</v>
      </c>
      <c r="C29" s="178">
        <v>369.03</v>
      </c>
      <c r="D29" s="178">
        <v>272.75</v>
      </c>
      <c r="E29" s="178">
        <v>104.45</v>
      </c>
      <c r="F29" s="178">
        <v>28.61</v>
      </c>
      <c r="G29" s="178">
        <v>40.17</v>
      </c>
      <c r="H29" s="178">
        <v>21.6</v>
      </c>
      <c r="I29" s="178">
        <v>62.14</v>
      </c>
      <c r="J29" s="178">
        <v>39.29</v>
      </c>
      <c r="K29" s="178">
        <v>37.26</v>
      </c>
      <c r="L29" s="178">
        <v>14.37</v>
      </c>
      <c r="M29" s="178">
        <v>35.01</v>
      </c>
      <c r="N29" s="178">
        <v>1586.26</v>
      </c>
      <c r="P29" s="198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</row>
    <row r="30" spans="1:29" x14ac:dyDescent="0.25">
      <c r="A30" s="6" t="s">
        <v>13</v>
      </c>
      <c r="B30" s="179">
        <v>162.31</v>
      </c>
      <c r="C30" s="179">
        <v>73.3</v>
      </c>
      <c r="D30" s="179">
        <v>47.88</v>
      </c>
      <c r="E30" s="179">
        <v>26.84</v>
      </c>
      <c r="F30" s="179">
        <v>5.79</v>
      </c>
      <c r="G30" s="179">
        <v>10.11</v>
      </c>
      <c r="H30" s="179">
        <v>5.46</v>
      </c>
      <c r="I30" s="179">
        <v>14.91</v>
      </c>
      <c r="J30" s="179">
        <v>4.74</v>
      </c>
      <c r="K30" s="179">
        <v>11.9</v>
      </c>
      <c r="L30" s="179">
        <v>3.52</v>
      </c>
      <c r="M30" s="179">
        <v>9.34</v>
      </c>
      <c r="N30" s="179">
        <v>376.11</v>
      </c>
      <c r="P30" s="200"/>
      <c r="Q30" s="199"/>
      <c r="R30" s="199"/>
      <c r="S30" s="199"/>
      <c r="T30" s="199"/>
      <c r="U30" s="199"/>
      <c r="V30" s="199"/>
      <c r="W30" s="199"/>
      <c r="X30" s="199"/>
      <c r="Y30" s="199"/>
      <c r="Z30" s="199"/>
      <c r="AA30" s="199"/>
      <c r="AB30" s="199"/>
      <c r="AC30" s="199"/>
    </row>
    <row r="31" spans="1:29" x14ac:dyDescent="0.25">
      <c r="A31" s="4" t="s">
        <v>18</v>
      </c>
      <c r="B31" s="178">
        <v>23.35</v>
      </c>
      <c r="C31" s="178">
        <v>9.27</v>
      </c>
      <c r="D31" s="178">
        <v>10.45</v>
      </c>
      <c r="E31" s="178">
        <v>6.23</v>
      </c>
      <c r="F31" s="178">
        <v>1.23</v>
      </c>
      <c r="G31" s="178">
        <v>0.2</v>
      </c>
      <c r="H31" s="178">
        <v>1.1200000000000001</v>
      </c>
      <c r="I31" s="178">
        <v>1.65</v>
      </c>
      <c r="J31" s="178">
        <v>0.23</v>
      </c>
      <c r="K31" s="178">
        <v>0.81</v>
      </c>
      <c r="L31" s="178">
        <v>0.35</v>
      </c>
      <c r="M31" s="178">
        <v>1.22</v>
      </c>
      <c r="N31" s="178">
        <v>56.11</v>
      </c>
      <c r="P31" s="198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</row>
    <row r="32" spans="1:29" x14ac:dyDescent="0.25">
      <c r="A32" s="4" t="s">
        <v>8</v>
      </c>
      <c r="B32" s="178">
        <v>625.21</v>
      </c>
      <c r="C32" s="178">
        <v>208.13</v>
      </c>
      <c r="D32" s="178">
        <v>153.01</v>
      </c>
      <c r="E32" s="178">
        <v>150.35</v>
      </c>
      <c r="F32" s="178">
        <v>24.34</v>
      </c>
      <c r="G32" s="178">
        <v>17.27</v>
      </c>
      <c r="H32" s="178">
        <v>14.35</v>
      </c>
      <c r="I32" s="178">
        <v>93.52</v>
      </c>
      <c r="J32" s="178">
        <v>10.92</v>
      </c>
      <c r="K32" s="178">
        <v>18.45</v>
      </c>
      <c r="L32" s="178">
        <v>15.34</v>
      </c>
      <c r="M32" s="178">
        <v>38.020000000000003</v>
      </c>
      <c r="N32" s="178">
        <v>1368.91</v>
      </c>
      <c r="P32" s="198"/>
      <c r="Q32" s="199"/>
      <c r="R32" s="199"/>
      <c r="S32" s="199"/>
      <c r="T32" s="199"/>
      <c r="U32" s="199"/>
      <c r="V32" s="199"/>
      <c r="W32" s="199"/>
      <c r="X32" s="199"/>
      <c r="Y32" s="199"/>
      <c r="Z32" s="199"/>
      <c r="AA32" s="199"/>
      <c r="AB32" s="199"/>
      <c r="AC32" s="199"/>
    </row>
    <row r="33" spans="1:29" x14ac:dyDescent="0.25">
      <c r="A33" s="4" t="s">
        <v>7</v>
      </c>
      <c r="B33" s="178">
        <v>382.61</v>
      </c>
      <c r="C33" s="178">
        <v>198.75</v>
      </c>
      <c r="D33" s="178">
        <v>103.74</v>
      </c>
      <c r="E33" s="178">
        <v>91.38</v>
      </c>
      <c r="F33" s="178">
        <v>9.5</v>
      </c>
      <c r="G33" s="178">
        <v>33.64</v>
      </c>
      <c r="H33" s="178">
        <v>12.09</v>
      </c>
      <c r="I33" s="178">
        <v>50.89</v>
      </c>
      <c r="J33" s="178">
        <v>23.36</v>
      </c>
      <c r="K33" s="178">
        <v>16.8</v>
      </c>
      <c r="L33" s="178">
        <v>9.42</v>
      </c>
      <c r="M33" s="178">
        <v>14.64</v>
      </c>
      <c r="N33" s="178">
        <v>946.82</v>
      </c>
      <c r="P33" s="198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</row>
    <row r="34" spans="1:29" x14ac:dyDescent="0.25">
      <c r="A34" s="4" t="s">
        <v>17</v>
      </c>
      <c r="B34" s="178">
        <v>35.380000000000003</v>
      </c>
      <c r="C34" s="178">
        <v>25.59</v>
      </c>
      <c r="D34" s="178">
        <v>14.57</v>
      </c>
      <c r="E34" s="178">
        <v>6.5</v>
      </c>
      <c r="F34" s="178">
        <v>2.4500000000000002</v>
      </c>
      <c r="G34" s="178">
        <v>2.94</v>
      </c>
      <c r="H34" s="178">
        <v>1.62</v>
      </c>
      <c r="I34" s="178">
        <v>1.96</v>
      </c>
      <c r="J34" s="178">
        <v>0.49</v>
      </c>
      <c r="K34" s="180">
        <v>0.28999999999999998</v>
      </c>
      <c r="L34" s="178">
        <v>2.17</v>
      </c>
      <c r="M34" s="178">
        <v>3.41</v>
      </c>
      <c r="N34" s="178">
        <v>97.37</v>
      </c>
      <c r="P34" s="198"/>
      <c r="Q34" s="199"/>
      <c r="R34" s="199"/>
      <c r="S34" s="199"/>
      <c r="T34" s="199"/>
      <c r="U34" s="199"/>
      <c r="V34" s="199"/>
      <c r="W34" s="199"/>
      <c r="X34" s="199"/>
      <c r="Y34" s="199"/>
      <c r="Z34" s="199"/>
      <c r="AA34" s="199"/>
      <c r="AB34" s="199"/>
      <c r="AC34" s="199"/>
    </row>
    <row r="35" spans="1:29" x14ac:dyDescent="0.25">
      <c r="A35" s="4" t="s">
        <v>15</v>
      </c>
      <c r="B35" s="178">
        <v>163.02000000000001</v>
      </c>
      <c r="C35" s="178">
        <v>86.82</v>
      </c>
      <c r="D35" s="178">
        <v>47.47</v>
      </c>
      <c r="E35" s="178">
        <v>16.02</v>
      </c>
      <c r="F35" s="178">
        <v>3.36</v>
      </c>
      <c r="G35" s="178">
        <v>2.89</v>
      </c>
      <c r="H35" s="178">
        <v>9.6300000000000008</v>
      </c>
      <c r="I35" s="178">
        <v>19.55</v>
      </c>
      <c r="J35" s="178">
        <v>2.27</v>
      </c>
      <c r="K35" s="180">
        <v>2.4700000000000002</v>
      </c>
      <c r="L35" s="178">
        <v>2.93</v>
      </c>
      <c r="M35" s="178">
        <v>11.1</v>
      </c>
      <c r="N35" s="178">
        <v>367.54</v>
      </c>
      <c r="P35" s="198"/>
      <c r="Q35" s="199"/>
      <c r="R35" s="199"/>
      <c r="S35" s="199"/>
      <c r="T35" s="199"/>
      <c r="U35" s="199"/>
      <c r="V35" s="199"/>
      <c r="W35" s="199"/>
      <c r="X35" s="199"/>
      <c r="Y35" s="199"/>
      <c r="Z35" s="199"/>
      <c r="AA35" s="199"/>
      <c r="AB35" s="199"/>
      <c r="AC35" s="199"/>
    </row>
    <row r="36" spans="1:29" x14ac:dyDescent="0.25">
      <c r="A36" s="4" t="s">
        <v>82</v>
      </c>
      <c r="B36" s="178">
        <v>389.58</v>
      </c>
      <c r="C36" s="178">
        <v>182.51</v>
      </c>
      <c r="D36" s="178">
        <v>106.39</v>
      </c>
      <c r="E36" s="178">
        <v>72.44</v>
      </c>
      <c r="F36" s="178">
        <v>5.98</v>
      </c>
      <c r="G36" s="178">
        <v>23.58</v>
      </c>
      <c r="H36" s="178">
        <v>10.42</v>
      </c>
      <c r="I36" s="178">
        <v>31.95</v>
      </c>
      <c r="J36" s="178">
        <v>13.14</v>
      </c>
      <c r="K36" s="178">
        <v>5.12</v>
      </c>
      <c r="L36" s="178">
        <v>4.91</v>
      </c>
      <c r="M36" s="178">
        <v>14.31</v>
      </c>
      <c r="N36" s="178">
        <v>860.33</v>
      </c>
      <c r="P36" s="198"/>
      <c r="Q36" s="199"/>
      <c r="R36" s="199"/>
      <c r="S36" s="199"/>
      <c r="T36" s="199"/>
      <c r="U36" s="199"/>
      <c r="V36" s="199"/>
      <c r="W36" s="199"/>
      <c r="X36" s="199"/>
      <c r="Y36" s="199"/>
      <c r="Z36" s="199"/>
      <c r="AA36" s="199"/>
      <c r="AB36" s="199"/>
      <c r="AC36" s="199"/>
    </row>
    <row r="37" spans="1:29" x14ac:dyDescent="0.25">
      <c r="A37" s="4" t="s">
        <v>10</v>
      </c>
      <c r="B37" s="178">
        <v>241.74</v>
      </c>
      <c r="C37" s="178">
        <v>94.85</v>
      </c>
      <c r="D37" s="178">
        <v>79.48</v>
      </c>
      <c r="E37" s="178">
        <v>57.89</v>
      </c>
      <c r="F37" s="178">
        <v>12.21</v>
      </c>
      <c r="G37" s="178">
        <v>8.4</v>
      </c>
      <c r="H37" s="178">
        <v>12.2</v>
      </c>
      <c r="I37" s="178">
        <v>5.79</v>
      </c>
      <c r="J37" s="178">
        <v>11.03</v>
      </c>
      <c r="K37" s="178">
        <v>11.44</v>
      </c>
      <c r="L37" s="178">
        <v>3.57</v>
      </c>
      <c r="M37" s="178">
        <v>2.17</v>
      </c>
      <c r="N37" s="178">
        <v>540.77</v>
      </c>
      <c r="P37" s="198"/>
      <c r="Q37" s="199"/>
      <c r="R37" s="199"/>
      <c r="S37" s="199"/>
      <c r="T37" s="199"/>
      <c r="U37" s="199"/>
      <c r="V37" s="199"/>
      <c r="W37" s="199"/>
      <c r="X37" s="199"/>
      <c r="Y37" s="199"/>
      <c r="Z37" s="199"/>
      <c r="AA37" s="199"/>
      <c r="AB37" s="199"/>
      <c r="AC37" s="199"/>
    </row>
    <row r="38" spans="1:29" x14ac:dyDescent="0.25">
      <c r="A38" s="8" t="s">
        <v>25</v>
      </c>
      <c r="B38" s="181">
        <v>7296.81</v>
      </c>
      <c r="C38" s="181">
        <v>3523.64</v>
      </c>
      <c r="D38" s="181">
        <v>2270.73</v>
      </c>
      <c r="E38" s="181">
        <v>1528.14</v>
      </c>
      <c r="F38" s="181">
        <v>362.73</v>
      </c>
      <c r="G38" s="181">
        <v>930.26</v>
      </c>
      <c r="H38" s="181">
        <v>279.69</v>
      </c>
      <c r="I38" s="181">
        <v>858.35</v>
      </c>
      <c r="J38" s="181">
        <v>429.76</v>
      </c>
      <c r="K38" s="181">
        <v>451.12</v>
      </c>
      <c r="L38" s="181">
        <v>157.69999999999999</v>
      </c>
      <c r="M38" s="181">
        <v>363.16</v>
      </c>
      <c r="N38" s="181">
        <v>18452.09</v>
      </c>
      <c r="P38" s="200"/>
      <c r="Q38" s="201"/>
      <c r="R38" s="201"/>
      <c r="S38" s="201"/>
      <c r="T38" s="201"/>
      <c r="U38" s="201"/>
      <c r="V38" s="201"/>
      <c r="W38" s="201"/>
      <c r="X38" s="201"/>
      <c r="Y38" s="201"/>
      <c r="Z38" s="201"/>
      <c r="AA38" s="201"/>
      <c r="AB38" s="201"/>
      <c r="AC38" s="201"/>
    </row>
    <row r="39" spans="1:29" x14ac:dyDescent="0.25"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  <c r="AA39" s="202"/>
      <c r="AB39" s="202"/>
      <c r="AC39" s="202"/>
    </row>
    <row r="41" spans="1:29" x14ac:dyDescent="0.25">
      <c r="A41" s="171" t="s">
        <v>125</v>
      </c>
      <c r="J41" s="182"/>
    </row>
    <row r="42" spans="1:29" x14ac:dyDescent="0.25">
      <c r="A42" s="203" t="s">
        <v>128</v>
      </c>
      <c r="J42" s="182"/>
    </row>
    <row r="43" spans="1:29" ht="34.5" thickBot="1" x14ac:dyDescent="0.3">
      <c r="A43" s="173" t="s">
        <v>78</v>
      </c>
      <c r="B43" s="183" t="s">
        <v>112</v>
      </c>
      <c r="C43" s="184" t="s">
        <v>113</v>
      </c>
      <c r="D43" s="184" t="s">
        <v>114</v>
      </c>
      <c r="E43" s="184" t="s">
        <v>115</v>
      </c>
      <c r="F43" s="185" t="s">
        <v>116</v>
      </c>
      <c r="G43" s="185" t="s">
        <v>117</v>
      </c>
      <c r="H43" s="185" t="s">
        <v>118</v>
      </c>
      <c r="I43" s="186" t="s">
        <v>129</v>
      </c>
      <c r="J43" s="176" t="s">
        <v>130</v>
      </c>
      <c r="K43" s="176" t="s">
        <v>131</v>
      </c>
      <c r="L43" s="185" t="s">
        <v>122</v>
      </c>
      <c r="M43" s="185" t="s">
        <v>123</v>
      </c>
      <c r="N43" s="185" t="s">
        <v>124</v>
      </c>
      <c r="O43" s="187"/>
    </row>
    <row r="44" spans="1:29" x14ac:dyDescent="0.25">
      <c r="A44" s="4" t="s">
        <v>13</v>
      </c>
      <c r="B44" s="188">
        <v>124.3</v>
      </c>
      <c r="C44" s="189">
        <v>56.13</v>
      </c>
      <c r="D44" s="189">
        <v>36.67</v>
      </c>
      <c r="E44" s="189">
        <v>20.56</v>
      </c>
      <c r="F44" s="189">
        <v>4.4400000000000004</v>
      </c>
      <c r="G44" s="189">
        <v>7.75</v>
      </c>
      <c r="H44" s="189">
        <v>4.18</v>
      </c>
      <c r="I44" s="189">
        <v>11.42</v>
      </c>
      <c r="J44" s="189">
        <v>3.63</v>
      </c>
      <c r="K44" s="189">
        <v>9.1199999999999992</v>
      </c>
      <c r="L44" s="189">
        <v>2.69</v>
      </c>
      <c r="M44" s="189">
        <v>7.16</v>
      </c>
      <c r="N44" s="189">
        <v>288.04000000000002</v>
      </c>
      <c r="O44" s="189"/>
      <c r="P44" s="189"/>
      <c r="Q44" s="189"/>
      <c r="R44" s="189"/>
      <c r="S44" s="189"/>
      <c r="T44" s="189"/>
      <c r="U44" s="189"/>
      <c r="V44" s="189"/>
      <c r="W44" s="189"/>
      <c r="X44" s="189"/>
      <c r="Y44" s="189"/>
      <c r="Z44" s="189"/>
      <c r="AA44" s="189"/>
      <c r="AB44" s="189"/>
    </row>
    <row r="45" spans="1:29" x14ac:dyDescent="0.25">
      <c r="A45" s="4" t="s">
        <v>25</v>
      </c>
      <c r="B45" s="189">
        <v>121.12</v>
      </c>
      <c r="C45" s="189">
        <v>58.49</v>
      </c>
      <c r="D45" s="189">
        <v>37.69</v>
      </c>
      <c r="E45" s="189">
        <v>25.37</v>
      </c>
      <c r="F45" s="189">
        <v>6.02</v>
      </c>
      <c r="G45" s="189">
        <v>15.44</v>
      </c>
      <c r="H45" s="190">
        <v>4.6399999999999997</v>
      </c>
      <c r="I45" s="190">
        <v>14.25</v>
      </c>
      <c r="J45" s="190">
        <v>7.13</v>
      </c>
      <c r="K45" s="190">
        <v>7.49</v>
      </c>
      <c r="L45" s="189">
        <v>2.62</v>
      </c>
      <c r="M45" s="189">
        <v>6.03</v>
      </c>
      <c r="N45" s="189">
        <v>306.29000000000002</v>
      </c>
      <c r="O45" s="189"/>
      <c r="P45" s="189"/>
      <c r="Q45" s="189"/>
      <c r="R45" s="189"/>
      <c r="S45" s="189"/>
      <c r="T45" s="189"/>
      <c r="U45" s="189"/>
      <c r="V45" s="190"/>
      <c r="W45" s="190"/>
      <c r="X45" s="190"/>
      <c r="Y45" s="190"/>
      <c r="Z45" s="189"/>
      <c r="AA45" s="189"/>
      <c r="AB45" s="189"/>
    </row>
    <row r="46" spans="1:29" x14ac:dyDescent="0.25">
      <c r="B46" s="189"/>
      <c r="C46" s="189"/>
      <c r="D46" s="189"/>
      <c r="E46" s="189"/>
      <c r="F46" s="189"/>
      <c r="G46" s="189"/>
      <c r="H46" s="189"/>
      <c r="I46" s="190"/>
      <c r="J46" s="189"/>
      <c r="K46" s="189"/>
      <c r="L46" s="189"/>
      <c r="M46" s="189"/>
      <c r="O46" s="189"/>
      <c r="P46" s="189"/>
      <c r="Q46" s="189"/>
      <c r="R46" s="189"/>
      <c r="S46" s="189"/>
      <c r="T46" s="189"/>
      <c r="U46" s="189"/>
      <c r="V46" s="190"/>
      <c r="W46" s="190"/>
      <c r="X46" s="190"/>
      <c r="Y46" s="190"/>
      <c r="Z46" s="189"/>
      <c r="AA46" s="189"/>
      <c r="AB46" s="189"/>
    </row>
    <row r="48" spans="1:29" x14ac:dyDescent="0.25">
      <c r="A48" s="191" t="s">
        <v>126</v>
      </c>
    </row>
    <row r="61" spans="1:1" x14ac:dyDescent="0.25">
      <c r="A61" s="54" t="s">
        <v>127</v>
      </c>
    </row>
  </sheetData>
  <mergeCells count="14">
    <mergeCell ref="A5:A7"/>
    <mergeCell ref="B5:B6"/>
    <mergeCell ref="C5:E5"/>
    <mergeCell ref="F5:K5"/>
    <mergeCell ref="M5:M7"/>
    <mergeCell ref="O5:Q5"/>
    <mergeCell ref="R5:W5"/>
    <mergeCell ref="C6:E6"/>
    <mergeCell ref="F6:H6"/>
    <mergeCell ref="I6:K6"/>
    <mergeCell ref="O6:Q6"/>
    <mergeCell ref="R6:T6"/>
    <mergeCell ref="U6:W6"/>
    <mergeCell ref="N5:N6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3"/>
  <sheetViews>
    <sheetView workbookViewId="0">
      <selection activeCell="B1" sqref="B1"/>
    </sheetView>
  </sheetViews>
  <sheetFormatPr defaultRowHeight="15" x14ac:dyDescent="0.25"/>
  <sheetData>
    <row r="1" spans="2:3" x14ac:dyDescent="0.25">
      <c r="B1" s="54" t="s">
        <v>90</v>
      </c>
    </row>
    <row r="3" spans="2:3" x14ac:dyDescent="0.25">
      <c r="C3" s="204" t="s">
        <v>132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4"/>
  <sheetViews>
    <sheetView workbookViewId="0">
      <selection activeCell="B1" sqref="B1"/>
    </sheetView>
  </sheetViews>
  <sheetFormatPr defaultRowHeight="15" x14ac:dyDescent="0.25"/>
  <sheetData>
    <row r="1" spans="2:2" x14ac:dyDescent="0.25">
      <c r="B1" s="54" t="s">
        <v>90</v>
      </c>
    </row>
    <row r="4" spans="2:2" x14ac:dyDescent="0.25">
      <c r="B4" s="204" t="s">
        <v>133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4"/>
  <sheetViews>
    <sheetView tabSelected="1" workbookViewId="0">
      <selection activeCell="O6" sqref="O6"/>
    </sheetView>
  </sheetViews>
  <sheetFormatPr defaultRowHeight="15" x14ac:dyDescent="0.25"/>
  <sheetData>
    <row r="1" spans="2:3" x14ac:dyDescent="0.25">
      <c r="B1" s="54" t="s">
        <v>90</v>
      </c>
    </row>
    <row r="4" spans="2:3" x14ac:dyDescent="0.25">
      <c r="C4" s="204" t="s">
        <v>134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Tab 1.1, Gr 1.1</vt:lpstr>
      <vt:lpstr>Tab 1.2, Gr 1.2</vt:lpstr>
      <vt:lpstr>Tab 1.3, Gr 1.3</vt:lpstr>
      <vt:lpstr>Tab 1.4, Gr 1.4</vt:lpstr>
      <vt:lpstr>Gr 1.5</vt:lpstr>
      <vt:lpstr>Tab 1.5-1.6</vt:lpstr>
      <vt:lpstr>Tab 1.7-1.8, Graf 1.6</vt:lpstr>
      <vt:lpstr>Graf 1.7</vt:lpstr>
      <vt:lpstr>Graf 1.8</vt:lpstr>
      <vt:lpstr>Graf 1.9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Rodolfo Casale</dc:creator>
  <cp:lastModifiedBy>Mirjeta Ajdini</cp:lastModifiedBy>
  <dcterms:created xsi:type="dcterms:W3CDTF">2016-12-23T08:43:25Z</dcterms:created>
  <dcterms:modified xsi:type="dcterms:W3CDTF">2022-04-05T08:12:24Z</dcterms:modified>
</cp:coreProperties>
</file>